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lqis\OneDrive\文档\KULIAH\SKRIPSI\"/>
    </mc:Choice>
  </mc:AlternateContent>
  <xr:revisionPtr revIDLastSave="0" documentId="13_ncr:1_{BE624A1A-5996-45CB-B2F8-ED7F707BCA1C}" xr6:coauthVersionLast="47" xr6:coauthVersionMax="47" xr10:uidLastSave="{00000000-0000-0000-0000-000000000000}"/>
  <bookViews>
    <workbookView xWindow="-110" yWindow="-110" windowWidth="19420" windowHeight="10300" firstSheet="1" activeTab="3" xr2:uid="{812AD6B2-DE76-4281-B39A-40E54D8B9BAF}"/>
  </bookViews>
  <sheets>
    <sheet name="Pengumpulan Data" sheetId="1" r:id="rId1"/>
    <sheet name="SCOR" sheetId="2" r:id="rId2"/>
    <sheet name="Kuesioner SCOR" sheetId="3" r:id="rId3"/>
    <sheet name="Pengolahan SCOR" sheetId="4" r:id="rId4"/>
    <sheet name="Pengolahan ANP" sheetId="5" r:id="rId5"/>
    <sheet name="Super Decis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6" i="5" l="1"/>
  <c r="AC2" i="5"/>
  <c r="AB2" i="5"/>
  <c r="AF2" i="5"/>
  <c r="AA5" i="5"/>
  <c r="Z4" i="5"/>
  <c r="Z35" i="5"/>
  <c r="AC10" i="5"/>
  <c r="AH13" i="5"/>
  <c r="AH2" i="5" s="1"/>
  <c r="AB19" i="5"/>
  <c r="AA19" i="5"/>
  <c r="AA16" i="5"/>
  <c r="AE2" i="5"/>
  <c r="Z17" i="5"/>
  <c r="AB9" i="5"/>
  <c r="AA8" i="5"/>
  <c r="AE11" i="5" l="1"/>
  <c r="Z31" i="5"/>
  <c r="Z27" i="5"/>
  <c r="AB23" i="5"/>
  <c r="AA22" i="5"/>
  <c r="Z21" i="5"/>
  <c r="AF12" i="5"/>
  <c r="AC7" i="5" l="1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</calcChain>
</file>

<file path=xl/sharedStrings.xml><?xml version="1.0" encoding="utf-8"?>
<sst xmlns="http://schemas.openxmlformats.org/spreadsheetml/2006/main" count="1009" uniqueCount="220">
  <si>
    <t>SCOR</t>
  </si>
  <si>
    <t>Proses</t>
  </si>
  <si>
    <t>Aktivitas</t>
  </si>
  <si>
    <t>Skala Jawaban (Likert)</t>
  </si>
  <si>
    <t>Responden 1</t>
  </si>
  <si>
    <r>
      <rPr>
        <i/>
        <sz val="12"/>
        <color theme="1"/>
        <rFont val="Times New Roman"/>
        <family val="1"/>
      </rPr>
      <t>Staff</t>
    </r>
    <r>
      <rPr>
        <sz val="12"/>
        <color theme="1"/>
        <rFont val="Times New Roman"/>
        <family val="1"/>
      </rPr>
      <t xml:space="preserve"> Produksi</t>
    </r>
  </si>
  <si>
    <t>Plan</t>
  </si>
  <si>
    <t>Perencanaan kebutuhan bahan baku dan jadwal produksi</t>
  </si>
  <si>
    <t>Sangat tidak setuju</t>
  </si>
  <si>
    <t>Responden 2</t>
  </si>
  <si>
    <r>
      <rPr>
        <i/>
        <sz val="12"/>
        <color theme="1"/>
        <rFont val="Times New Roman"/>
        <family val="1"/>
      </rPr>
      <t>Staff</t>
    </r>
    <r>
      <rPr>
        <sz val="12"/>
        <color theme="1"/>
        <rFont val="Times New Roman"/>
        <family val="1"/>
      </rPr>
      <t xml:space="preserve"> PPIC</t>
    </r>
  </si>
  <si>
    <t>Pemantauan ketersediaan stok bahan baku</t>
  </si>
  <si>
    <t>Tidak setuju</t>
  </si>
  <si>
    <t>Responden 3</t>
  </si>
  <si>
    <t>Staff Purchasing</t>
  </si>
  <si>
    <t>Penyesuaian rencana produksi jika terjadi perubahan pesanan</t>
  </si>
  <si>
    <t>Ragu-ragu</t>
  </si>
  <si>
    <t>Responden 4</t>
  </si>
  <si>
    <r>
      <rPr>
        <i/>
        <sz val="12"/>
        <color theme="1"/>
        <rFont val="Times New Roman"/>
        <family val="1"/>
      </rPr>
      <t>Staff</t>
    </r>
    <r>
      <rPr>
        <sz val="12"/>
        <color theme="1"/>
        <rFont val="Times New Roman"/>
        <family val="1"/>
      </rPr>
      <t xml:space="preserve"> Gudang</t>
    </r>
  </si>
  <si>
    <t>Koordinasi perencanaan antara bagian PPIC, produksi, dan gudang</t>
  </si>
  <si>
    <t>Setuju</t>
  </si>
  <si>
    <t>Responden 5</t>
  </si>
  <si>
    <t>Staff Quality</t>
  </si>
  <si>
    <t>Penerapan ketentuan halal dan keamanan pangan pada tahap perencanaan</t>
  </si>
  <si>
    <t>Sangat setuju</t>
  </si>
  <si>
    <t>Source</t>
  </si>
  <si>
    <t>Pelaksanaan pembelian bahan baku</t>
  </si>
  <si>
    <t>ANP</t>
  </si>
  <si>
    <t>Pencarian dan pemilihan supplier bahan baku</t>
  </si>
  <si>
    <t>SPV Produksi</t>
  </si>
  <si>
    <t>Pemeriksaan kelengkapan dokumen halal dan mutu bahan baku</t>
  </si>
  <si>
    <t>SPV Quality</t>
  </si>
  <si>
    <t>Pemantauan dan tindak lanjut proses pemesanan</t>
  </si>
  <si>
    <t>Pemeriksaan awal bahan baku saat diterima dari pemasok</t>
  </si>
  <si>
    <t>Make</t>
  </si>
  <si>
    <t>Pelaksanaan proses produksi mulai dari premix hingga pengemasan</t>
  </si>
  <si>
    <t>Skala perbandingan ANP (Saaty)</t>
  </si>
  <si>
    <t>Pengawasan proses melalui IPC dan pengambilan sampel</t>
  </si>
  <si>
    <t>Sama penting</t>
  </si>
  <si>
    <t>Pengendalian mutu selama proses produksi berlangsung</t>
  </si>
  <si>
    <t>Sedikit lebih penting</t>
  </si>
  <si>
    <t>Penerapan standar halal dan keamanan pangan dalam proses produksi</t>
  </si>
  <si>
    <t>Lebih penting</t>
  </si>
  <si>
    <t>Pengelolaan penggunaan bahan baku dan waktu proses produksi</t>
  </si>
  <si>
    <t>Sangat lebih penting</t>
  </si>
  <si>
    <t xml:space="preserve">Deliver </t>
  </si>
  <si>
    <t>Persiapan produk jadi sebelum dilakukan pengiriman</t>
  </si>
  <si>
    <t>Mutlak lebih penting</t>
  </si>
  <si>
    <t>Pemeriksaan akhir produk dan kelengkapan dokumen pengiriman</t>
  </si>
  <si>
    <t>2,4,6,8</t>
  </si>
  <si>
    <t>Nilai tengah</t>
  </si>
  <si>
    <t>Pengaturan jadwal pengiriman produk</t>
  </si>
  <si>
    <t>Penanganan dan penyimpanan produk jadi di area gudang</t>
  </si>
  <si>
    <t>Penyesuaian proses pengiriman apabila terjadi perubahan jadwal</t>
  </si>
  <si>
    <t>Return</t>
  </si>
  <si>
    <t>Penerimaan produk retur</t>
  </si>
  <si>
    <t>Pemeriksaan kondisi dan kelayakan produk retur</t>
  </si>
  <si>
    <t>Investigasi penyebab terjadinya retur</t>
  </si>
  <si>
    <t>Pencatatan dan pendokumentasian produk retur</t>
  </si>
  <si>
    <t>Tindak lanjut penanganan produk retur sesuai prosedur</t>
  </si>
  <si>
    <t>No</t>
  </si>
  <si>
    <t>Atribut</t>
  </si>
  <si>
    <t>Performance Indicator</t>
  </si>
  <si>
    <r>
      <rPr>
        <i/>
        <sz val="12"/>
        <color theme="1"/>
        <rFont val="Times New Roman"/>
        <family val="1"/>
      </rPr>
      <t>Reliability</t>
    </r>
    <r>
      <rPr>
        <sz val="12"/>
        <color theme="1"/>
        <rFont val="Times New Roman"/>
        <family val="1"/>
      </rPr>
      <t xml:space="preserve"> (Keandalan)</t>
    </r>
  </si>
  <si>
    <t>Perencanaan kebutuhan bahan baku dan jadwal produksi disusun dengan tepat</t>
  </si>
  <si>
    <t>Pengendalian stok bahan baku dilakukan dengan akurat</t>
  </si>
  <si>
    <t>Aspek halal dan keamanan pangan telah dipertimbangkan dalam perencanaan</t>
  </si>
  <si>
    <t>Bahan baku yang dibeli sesuai dengan spesifikasi mutu</t>
  </si>
  <si>
    <t>Dokumen halal dan dokumen kualitas dari supplier tersedia lengkap</t>
  </si>
  <si>
    <t>Bahan baku diterima sesuai jumlah dan kualitas yang dipesan</t>
  </si>
  <si>
    <t>Kegiatan IPC dan pengambilan sampel dilakukan sesuai prosedur</t>
  </si>
  <si>
    <t>Produk jadi memenuhi standar mutu dan ketentuan halal</t>
  </si>
  <si>
    <t>Deliver</t>
  </si>
  <si>
    <t>Produk disiapkan dengan benar sebelum proses pengiriman</t>
  </si>
  <si>
    <t>Produk retur diterima dan dicatat sesuai prosedur</t>
  </si>
  <si>
    <r>
      <rPr>
        <i/>
        <sz val="12"/>
        <color theme="1"/>
        <rFont val="Times New Roman"/>
        <family val="1"/>
      </rPr>
      <t>Responsiveness</t>
    </r>
    <r>
      <rPr>
        <sz val="12"/>
        <color theme="1"/>
        <rFont val="Times New Roman"/>
        <family val="1"/>
      </rPr>
      <t xml:space="preserve"> (Daya Tanggap)</t>
    </r>
  </si>
  <si>
    <t>Rencana produksi dapat diperbarui dengan cepat ketika terjadi perubahan permintaan</t>
  </si>
  <si>
    <r>
      <rPr>
        <i/>
        <sz val="12"/>
        <color theme="1"/>
        <rFont val="Times New Roman"/>
        <family val="1"/>
      </rPr>
      <t>Supplier</t>
    </r>
    <r>
      <rPr>
        <sz val="12"/>
        <color theme="1"/>
        <rFont val="Times New Roman"/>
        <family val="1"/>
      </rPr>
      <t xml:space="preserve"> merespons permintaan bahan baku dengan cepat</t>
    </r>
  </si>
  <si>
    <t>Permasalahan kualitas bahan baku ditangani dengan segera</t>
  </si>
  <si>
    <t>Proses produksi berjalan sesuai kebutuhan tanpa mengalami keterlambatan</t>
  </si>
  <si>
    <r>
      <t xml:space="preserve">IPC dan </t>
    </r>
    <r>
      <rPr>
        <i/>
        <sz val="12"/>
        <color theme="1"/>
        <rFont val="Times New Roman"/>
        <family val="1"/>
      </rPr>
      <t>sampling</t>
    </r>
    <r>
      <rPr>
        <sz val="12"/>
        <color theme="1"/>
        <rFont val="Times New Roman"/>
        <family val="1"/>
      </rPr>
      <t xml:space="preserve"> dilakukan tepat waktu</t>
    </r>
  </si>
  <si>
    <t>Proses persiapan pengiriman dilakukan sesuai jadwal</t>
  </si>
  <si>
    <t>Pemeriksaan produk retur dilakukan segera setelah diterima</t>
  </si>
  <si>
    <r>
      <rPr>
        <i/>
        <sz val="12"/>
        <color theme="1"/>
        <rFont val="Times New Roman"/>
        <family val="1"/>
      </rPr>
      <t>Agility</t>
    </r>
    <r>
      <rPr>
        <sz val="12"/>
        <color theme="1"/>
        <rFont val="Times New Roman"/>
        <family val="1"/>
      </rPr>
      <t xml:space="preserve"> (Ketangkasan)</t>
    </r>
  </si>
  <si>
    <t>Perencanaan bahan baku dapat disesuaikan dengan perubahan permintaan</t>
  </si>
  <si>
    <r>
      <rPr>
        <i/>
        <sz val="12"/>
        <color theme="1"/>
        <rFont val="Times New Roman"/>
        <family val="1"/>
      </rPr>
      <t>Supplier</t>
    </r>
    <r>
      <rPr>
        <sz val="12"/>
        <color theme="1"/>
        <rFont val="Times New Roman"/>
        <family val="1"/>
      </rPr>
      <t xml:space="preserve"> fleksibel terhadap perubahan jumlah atau waktu pemesanan</t>
    </r>
  </si>
  <si>
    <r>
      <t>Proses produksi</t>
    </r>
    <r>
      <rPr>
        <i/>
        <sz val="12"/>
        <color theme="1"/>
        <rFont val="Times New Roman"/>
        <family val="1"/>
      </rPr>
      <t xml:space="preserve"> (premix, mixing, filling, packing)</t>
    </r>
    <r>
      <rPr>
        <sz val="12"/>
        <color theme="1"/>
        <rFont val="Times New Roman"/>
        <family val="1"/>
      </rPr>
      <t xml:space="preserve"> dapat menyesuaikan varian pesanan</t>
    </r>
  </si>
  <si>
    <r>
      <t xml:space="preserve">SOP penanganan produk </t>
    </r>
    <r>
      <rPr>
        <i/>
        <sz val="12"/>
        <color theme="1"/>
        <rFont val="Times New Roman"/>
        <family val="1"/>
      </rPr>
      <t>reject</t>
    </r>
    <r>
      <rPr>
        <sz val="12"/>
        <color theme="1"/>
        <rFont val="Times New Roman"/>
        <family val="1"/>
      </rPr>
      <t xml:space="preserve"> dapat disesuaikan dengan kondisi yang terjadi</t>
    </r>
  </si>
  <si>
    <t>Jadwal pengiriman dapat disesuaikan apabila terjadi perubahan</t>
  </si>
  <si>
    <t>Investigasi penyebab retur dilakukan dengan cepat untuk mencegah masalah berulang</t>
  </si>
  <si>
    <r>
      <rPr>
        <i/>
        <sz val="12"/>
        <color theme="1"/>
        <rFont val="Times New Roman"/>
        <family val="1"/>
      </rPr>
      <t>Cost</t>
    </r>
    <r>
      <rPr>
        <sz val="12"/>
        <color theme="1"/>
        <rFont val="Times New Roman"/>
        <family val="1"/>
      </rPr>
      <t xml:space="preserve"> (Biaya)</t>
    </r>
  </si>
  <si>
    <t>Biaya pembelian bahan baku dapat dikendalikan dengan baik</t>
  </si>
  <si>
    <t>Biaya pemeriksaan mutu dan pemenuhan dokumen halal secara efisien</t>
  </si>
  <si>
    <r>
      <t>Penggunaan bahan baku selama produksi efisien (</t>
    </r>
    <r>
      <rPr>
        <i/>
        <sz val="12"/>
        <color theme="1"/>
        <rFont val="Times New Roman"/>
        <family val="1"/>
      </rPr>
      <t>minim waste</t>
    </r>
    <r>
      <rPr>
        <sz val="12"/>
        <color theme="1"/>
        <rFont val="Times New Roman"/>
        <family val="1"/>
      </rPr>
      <t>)</t>
    </r>
  </si>
  <si>
    <t>Biaya persiapan dan pengiriman produk dapat dikendalikan</t>
  </si>
  <si>
    <t>Penanganan produk retur tidak menimbulkan biaya tambahan yang berlebihan</t>
  </si>
  <si>
    <r>
      <rPr>
        <i/>
        <sz val="12"/>
        <color theme="1"/>
        <rFont val="Times New Roman"/>
        <family val="1"/>
      </rPr>
      <t>Asset Management Efficiency</t>
    </r>
    <r>
      <rPr>
        <sz val="12"/>
        <color theme="1"/>
        <rFont val="Times New Roman"/>
        <family val="1"/>
      </rPr>
      <t xml:space="preserve"> (Efisiensi Pengelolaan Aset)</t>
    </r>
  </si>
  <si>
    <t>Perencanaan stok bahan baku dilakukan secara efisien</t>
  </si>
  <si>
    <r>
      <t xml:space="preserve">Kedatangan bahan baku tepat waktu sehingga tidak meningkatkan </t>
    </r>
    <r>
      <rPr>
        <i/>
        <sz val="12"/>
        <color theme="1"/>
        <rFont val="Times New Roman"/>
        <family val="1"/>
      </rPr>
      <t>inventory cost</t>
    </r>
  </si>
  <si>
    <t>Mesin produksi dimanfaatkan secara optimal</t>
  </si>
  <si>
    <t>Penggunaan material produksi dilakukan secara efisien</t>
  </si>
  <si>
    <t>Produk jadi dikelola dengan baik sebelum proses pengiriman</t>
  </si>
  <si>
    <t>Dokumentasi produk retur dilakukan dengan rapi untuk mengurangi risiko kerugian</t>
  </si>
  <si>
    <t>Kuesioner SCOR</t>
  </si>
  <si>
    <t>Responden 1 (Produksi)</t>
  </si>
  <si>
    <t>Skala Likert (1-5)</t>
  </si>
  <si>
    <t>Responden 2 (PPIC)</t>
  </si>
  <si>
    <r>
      <t>Responden 3 (</t>
    </r>
    <r>
      <rPr>
        <i/>
        <sz val="12"/>
        <color theme="1"/>
        <rFont val="Times New Roman"/>
        <family val="1"/>
      </rPr>
      <t>Purchasing</t>
    </r>
    <r>
      <rPr>
        <sz val="12"/>
        <color theme="1"/>
        <rFont val="Times New Roman"/>
        <family val="1"/>
      </rPr>
      <t>)</t>
    </r>
  </si>
  <si>
    <t>Responden 4 (Gudang)</t>
  </si>
  <si>
    <t>Responden 5 (Quality)</t>
  </si>
  <si>
    <t>Rata-Rata</t>
  </si>
  <si>
    <r>
      <rPr>
        <i/>
        <sz val="12"/>
        <color theme="1"/>
        <rFont val="Times New Roman"/>
        <family val="1"/>
      </rPr>
      <t>Goal</t>
    </r>
    <r>
      <rPr>
        <sz val="12"/>
        <color theme="1"/>
        <rFont val="Times New Roman"/>
        <family val="1"/>
      </rPr>
      <t xml:space="preserve"> (tujuan)</t>
    </r>
  </si>
  <si>
    <t>Penentuan strategi prioritas efisiensi rantai pasok minuman</t>
  </si>
  <si>
    <t>Kriteria utama</t>
  </si>
  <si>
    <t>Reliability</t>
  </si>
  <si>
    <t>Responsiveness</t>
  </si>
  <si>
    <t>Agility</t>
  </si>
  <si>
    <t>Cost</t>
  </si>
  <si>
    <t>Asset Management Efficiency</t>
  </si>
  <si>
    <t>Kode</t>
  </si>
  <si>
    <t>Sub Kriteria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</si>
  <si>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</si>
  <si>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</si>
  <si>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</si>
  <si>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</si>
  <si>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</si>
  <si>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</si>
  <si>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</si>
  <si>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</si>
  <si>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</si>
  <si>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</si>
  <si>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</si>
  <si>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Kuesioner ANP</t>
  </si>
  <si>
    <t>Responden 1 (SPV Produksi)</t>
  </si>
  <si>
    <t>Perbandingan Kriteria Utama</t>
  </si>
  <si>
    <t>Kriteria</t>
  </si>
  <si>
    <t>√</t>
  </si>
  <si>
    <t>Perbandingan Sub Kriteria</t>
  </si>
  <si>
    <t>Rata-Rata Geometrik</t>
  </si>
  <si>
    <r>
      <t xml:space="preserve">Responden 2 (SPV </t>
    </r>
    <r>
      <rPr>
        <b/>
        <i/>
        <sz val="12"/>
        <color theme="1"/>
        <rFont val="Times New Roman"/>
        <family val="1"/>
      </rPr>
      <t>Quality</t>
    </r>
    <r>
      <rPr>
        <b/>
        <sz val="12"/>
        <color theme="1"/>
        <rFont val="Times New Roman"/>
        <family val="1"/>
      </rPr>
      <t>)</t>
    </r>
  </si>
  <si>
    <t>v</t>
  </si>
  <si>
    <t>Inconsistency</t>
  </si>
  <si>
    <t>0.00000</t>
  </si>
  <si>
    <t>Name</t>
  </si>
  <si>
    <t>Normalized</t>
  </si>
  <si>
    <t>Idealized</t>
  </si>
  <si>
    <t>AME</t>
  </si>
  <si>
    <t>1.0</t>
  </si>
  <si>
    <t>0.5</t>
  </si>
  <si>
    <t>0.66666666666666663</t>
  </si>
  <si>
    <t>0.33333333333333331</t>
  </si>
  <si>
    <t>0.01279</t>
  </si>
  <si>
    <t>0.03703</t>
  </si>
  <si>
    <t>0.1047293803899278</t>
  </si>
  <si>
    <t>0.16441402867924942</t>
  </si>
  <si>
    <t>0.63698567105998793</t>
  </si>
  <si>
    <t>0.25828494855008433</t>
  </si>
  <si>
    <t>0.40547999787857147</t>
  </si>
  <si>
    <t>0.03112</t>
  </si>
  <si>
    <t>0.21091979926556534</t>
  </si>
  <si>
    <t>0.29920414055955247</t>
  </si>
  <si>
    <t>0.08414410302162699</t>
  </si>
  <si>
    <t>0.11936415697059033</t>
  </si>
  <si>
    <t>0.70493609771280774</t>
  </si>
  <si>
    <t>0.1249998906249863</t>
  </si>
  <si>
    <t>0.14285699999999996</t>
  </si>
  <si>
    <t>0.87500010937501371</t>
  </si>
  <si>
    <t>Normalized By Cluster</t>
  </si>
  <si>
    <t>Limiting</t>
  </si>
  <si>
    <t>0.000000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</si>
  <si>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</si>
  <si>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</si>
  <si>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</si>
  <si>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</si>
  <si>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</si>
  <si>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</si>
  <si>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</si>
  <si>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</si>
  <si>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</si>
  <si>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</si>
  <si>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</si>
  <si>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</si>
  <si>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</si>
  <si>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</si>
  <si>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</si>
  <si>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</si>
  <si>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</si>
  <si>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</si>
  <si>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</si>
  <si>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</si>
  <si>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</si>
  <si>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</si>
  <si>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</si>
  <si>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 xml:space="preserve">X11 </t>
  </si>
  <si>
    <t xml:space="preserve">X12 </t>
  </si>
  <si>
    <t xml:space="preserve">X19 </t>
  </si>
  <si>
    <t xml:space="preserve">X28 </t>
  </si>
  <si>
    <t>0.75</t>
  </si>
  <si>
    <t>0.25</t>
  </si>
  <si>
    <t>0.087192266874656379</t>
  </si>
  <si>
    <t>0.16574239661001922</t>
  </si>
  <si>
    <t>0.52607099123716639</t>
  </si>
  <si>
    <t>0.20417520823128715</t>
  </si>
  <si>
    <t>0.38811341364998342</t>
  </si>
  <si>
    <t>0.18256153365688998</t>
  </si>
  <si>
    <t>0.34702832259873939</t>
  </si>
  <si>
    <t>0.01529</t>
  </si>
  <si>
    <t>0.069806218771543013</t>
  </si>
  <si>
    <t>0.19142448151472216</t>
  </si>
  <si>
    <t>0.36466714298596298</t>
  </si>
  <si>
    <t>0.14915858488068301</t>
  </si>
  <si>
    <t>0.40902666376615271</t>
  </si>
  <si>
    <t>0.28098207363060101</t>
  </si>
  <si>
    <t>0.7705165629397458</t>
  </si>
  <si>
    <t>0.13538597973121</t>
  </si>
  <si>
    <t>0.37125905729439784</t>
  </si>
  <si>
    <t>0.428571</t>
  </si>
  <si>
    <t>0.50000</t>
  </si>
  <si>
    <t>0.285714</t>
  </si>
  <si>
    <t>Penentuan strategi peningkatan efisiensi rantai pasok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</si>
</sst>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202124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left" vertical="top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6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/>
    <xf numFmtId="0" fontId="1" fillId="4" borderId="2" xfId="0" applyFont="1" applyFill="1" applyBorder="1"/>
    <xf numFmtId="0" fontId="2" fillId="5" borderId="4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2" fillId="6" borderId="4" xfId="0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/>
    <xf numFmtId="0" fontId="1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2" xfId="0" applyFont="1" applyFill="1" applyBorder="1"/>
    <xf numFmtId="0" fontId="1" fillId="10" borderId="2" xfId="0" applyFont="1" applyFill="1" applyBorder="1"/>
    <xf numFmtId="0" fontId="1" fillId="10" borderId="2" xfId="0" applyFont="1" applyFill="1" applyBorder="1" applyAlignment="1">
      <alignment horizontal="center" vertical="center"/>
    </xf>
    <xf numFmtId="0" fontId="1" fillId="11" borderId="2" xfId="0" applyFont="1" applyFill="1" applyBorder="1"/>
    <xf numFmtId="0" fontId="1" fillId="11" borderId="2" xfId="0" applyFont="1" applyFill="1" applyBorder="1" applyAlignment="1">
      <alignment horizontal="center" vertical="center"/>
    </xf>
    <xf numFmtId="0" fontId="1" fillId="12" borderId="2" xfId="0" applyFont="1" applyFill="1" applyBorder="1"/>
    <xf numFmtId="0" fontId="1" fillId="1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5" fillId="14" borderId="2" xfId="0" applyNumberFormat="1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/>
    </xf>
    <xf numFmtId="0" fontId="0" fillId="14" borderId="0" xfId="0" applyFill="1"/>
    <xf numFmtId="0" fontId="6" fillId="14" borderId="2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/>
    </xf>
    <xf numFmtId="1" fontId="0" fillId="14" borderId="0" xfId="0" applyNumberFormat="1" applyFill="1"/>
    <xf numFmtId="1" fontId="5" fillId="14" borderId="2" xfId="0" applyNumberFormat="1" applyFont="1" applyFill="1" applyBorder="1" applyAlignment="1">
      <alignment horizontal="center" vertical="center"/>
    </xf>
    <xf numFmtId="1" fontId="0" fillId="15" borderId="0" xfId="0" applyNumberFormat="1" applyFill="1"/>
    <xf numFmtId="0" fontId="6" fillId="15" borderId="2" xfId="0" applyFont="1" applyFill="1" applyBorder="1" applyAlignment="1">
      <alignment horizontal="center" vertical="center" wrapText="1"/>
    </xf>
    <xf numFmtId="2" fontId="5" fillId="15" borderId="2" xfId="0" applyNumberFormat="1" applyFont="1" applyFill="1" applyBorder="1" applyAlignment="1">
      <alignment horizontal="center" vertical="center"/>
    </xf>
    <xf numFmtId="2" fontId="5" fillId="16" borderId="2" xfId="0" applyNumberFormat="1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 wrapText="1"/>
    </xf>
    <xf numFmtId="1" fontId="0" fillId="16" borderId="0" xfId="0" applyNumberFormat="1" applyFill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left" vertical="top"/>
    </xf>
    <xf numFmtId="2" fontId="0" fillId="0" borderId="0" xfId="0" applyNumberFormat="1"/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8</xdr:col>
      <xdr:colOff>184150</xdr:colOff>
      <xdr:row>16</xdr:row>
      <xdr:rowOff>79092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D64A4D-3505-A253-E7E8-E0BADA8741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04" r="10581"/>
        <a:stretch>
          <a:fillRect/>
        </a:stretch>
      </xdr:blipFill>
      <xdr:spPr>
        <a:xfrm>
          <a:off x="647700" y="222250"/>
          <a:ext cx="4413250" cy="28032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12701</xdr:colOff>
      <xdr:row>21</xdr:row>
      <xdr:rowOff>6350</xdr:rowOff>
    </xdr:from>
    <xdr:to>
      <xdr:col>8</xdr:col>
      <xdr:colOff>9059</xdr:colOff>
      <xdr:row>44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0FC481-4E0B-C341-0581-0849EBC73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301" y="3873500"/>
          <a:ext cx="4263558" cy="433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EB01-8ADF-4C19-A533-1A068AD5A9EF}">
  <dimension ref="B2:I27"/>
  <sheetViews>
    <sheetView workbookViewId="0">
      <selection activeCell="C21" sqref="C21"/>
    </sheetView>
  </sheetViews>
  <sheetFormatPr defaultRowHeight="14.5" x14ac:dyDescent="0.35"/>
  <cols>
    <col min="3" max="3" width="16.6328125" bestFit="1" customWidth="1"/>
    <col min="6" max="6" width="67" bestFit="1" customWidth="1"/>
    <col min="9" max="9" width="20.90625" customWidth="1"/>
  </cols>
  <sheetData>
    <row r="2" spans="2:9" ht="15.5" x14ac:dyDescent="0.35">
      <c r="B2" s="1" t="s">
        <v>0</v>
      </c>
      <c r="C2" s="1"/>
      <c r="D2" s="1"/>
      <c r="E2" s="2" t="s">
        <v>1</v>
      </c>
      <c r="F2" s="2" t="s">
        <v>2</v>
      </c>
      <c r="G2" s="1"/>
      <c r="H2" s="80" t="s">
        <v>3</v>
      </c>
      <c r="I2" s="80"/>
    </row>
    <row r="3" spans="2:9" ht="15.5" x14ac:dyDescent="0.35">
      <c r="B3" s="4" t="s">
        <v>4</v>
      </c>
      <c r="C3" s="4" t="s">
        <v>5</v>
      </c>
      <c r="D3" s="5"/>
      <c r="E3" s="81" t="s">
        <v>6</v>
      </c>
      <c r="F3" s="6" t="s">
        <v>7</v>
      </c>
      <c r="G3" s="1"/>
      <c r="H3" s="7">
        <v>1</v>
      </c>
      <c r="I3" s="8" t="s">
        <v>8</v>
      </c>
    </row>
    <row r="4" spans="2:9" ht="15.5" x14ac:dyDescent="0.35">
      <c r="B4" s="4" t="s">
        <v>9</v>
      </c>
      <c r="C4" s="4" t="s">
        <v>10</v>
      </c>
      <c r="D4" s="5"/>
      <c r="E4" s="82"/>
      <c r="F4" s="6" t="s">
        <v>11</v>
      </c>
      <c r="G4" s="1"/>
      <c r="H4" s="7">
        <v>2</v>
      </c>
      <c r="I4" s="8" t="s">
        <v>12</v>
      </c>
    </row>
    <row r="5" spans="2:9" ht="15.5" x14ac:dyDescent="0.35">
      <c r="B5" s="4" t="s">
        <v>13</v>
      </c>
      <c r="C5" s="9" t="s">
        <v>14</v>
      </c>
      <c r="D5" s="5"/>
      <c r="E5" s="82"/>
      <c r="F5" s="6" t="s">
        <v>15</v>
      </c>
      <c r="G5" s="1"/>
      <c r="H5" s="7">
        <v>3</v>
      </c>
      <c r="I5" s="8" t="s">
        <v>16</v>
      </c>
    </row>
    <row r="6" spans="2:9" ht="15.5" x14ac:dyDescent="0.35">
      <c r="B6" s="4" t="s">
        <v>17</v>
      </c>
      <c r="C6" s="4" t="s">
        <v>18</v>
      </c>
      <c r="D6" s="5"/>
      <c r="E6" s="82"/>
      <c r="F6" s="6" t="s">
        <v>19</v>
      </c>
      <c r="G6" s="1"/>
      <c r="H6" s="7">
        <v>4</v>
      </c>
      <c r="I6" s="8" t="s">
        <v>20</v>
      </c>
    </row>
    <row r="7" spans="2:9" ht="15.5" x14ac:dyDescent="0.35">
      <c r="B7" s="4" t="s">
        <v>21</v>
      </c>
      <c r="C7" s="9" t="s">
        <v>22</v>
      </c>
      <c r="D7" s="5"/>
      <c r="E7" s="82"/>
      <c r="F7" s="6" t="s">
        <v>23</v>
      </c>
      <c r="G7" s="1"/>
      <c r="H7" s="3">
        <v>5</v>
      </c>
      <c r="I7" s="10" t="s">
        <v>24</v>
      </c>
    </row>
    <row r="8" spans="2:9" ht="15.5" x14ac:dyDescent="0.35">
      <c r="D8" s="5"/>
      <c r="E8" s="83" t="s">
        <v>25</v>
      </c>
      <c r="F8" s="11" t="s">
        <v>26</v>
      </c>
      <c r="G8" s="1"/>
    </row>
    <row r="9" spans="2:9" ht="15.5" x14ac:dyDescent="0.35">
      <c r="B9" s="1" t="s">
        <v>27</v>
      </c>
      <c r="D9" s="5"/>
      <c r="E9" s="83"/>
      <c r="F9" s="11" t="s">
        <v>28</v>
      </c>
      <c r="G9" s="1"/>
    </row>
    <row r="10" spans="2:9" ht="15.5" x14ac:dyDescent="0.35">
      <c r="B10" s="4" t="s">
        <v>4</v>
      </c>
      <c r="C10" s="4" t="s">
        <v>29</v>
      </c>
      <c r="D10" s="5"/>
      <c r="E10" s="83"/>
      <c r="F10" s="11" t="s">
        <v>30</v>
      </c>
      <c r="G10" s="1"/>
      <c r="H10" s="1"/>
      <c r="I10" s="1"/>
    </row>
    <row r="11" spans="2:9" ht="15.5" x14ac:dyDescent="0.35">
      <c r="B11" s="4" t="s">
        <v>9</v>
      </c>
      <c r="C11" s="4" t="s">
        <v>31</v>
      </c>
      <c r="D11" s="5"/>
      <c r="E11" s="83"/>
      <c r="F11" s="11" t="s">
        <v>32</v>
      </c>
      <c r="G11" s="1"/>
      <c r="H11" s="1"/>
      <c r="I11" s="1"/>
    </row>
    <row r="12" spans="2:9" ht="15.5" x14ac:dyDescent="0.35">
      <c r="B12" s="1"/>
      <c r="C12" s="1"/>
      <c r="D12" s="5"/>
      <c r="E12" s="83"/>
      <c r="F12" s="11" t="s">
        <v>33</v>
      </c>
      <c r="G12" s="1"/>
      <c r="H12" s="1"/>
      <c r="I12" s="1"/>
    </row>
    <row r="13" spans="2:9" ht="15.5" x14ac:dyDescent="0.35">
      <c r="B13" s="1"/>
      <c r="C13" s="1"/>
      <c r="D13" s="1"/>
      <c r="E13" s="84" t="s">
        <v>34</v>
      </c>
      <c r="F13" s="12" t="s">
        <v>35</v>
      </c>
      <c r="G13" s="1"/>
      <c r="H13" s="80" t="s">
        <v>36</v>
      </c>
      <c r="I13" s="80"/>
    </row>
    <row r="14" spans="2:9" ht="15.5" x14ac:dyDescent="0.35">
      <c r="B14" s="1"/>
      <c r="C14" s="1"/>
      <c r="D14" s="1"/>
      <c r="E14" s="84"/>
      <c r="F14" s="12" t="s">
        <v>37</v>
      </c>
      <c r="G14" s="1"/>
      <c r="H14" s="7">
        <v>1</v>
      </c>
      <c r="I14" s="8" t="s">
        <v>38</v>
      </c>
    </row>
    <row r="15" spans="2:9" ht="15.5" x14ac:dyDescent="0.35">
      <c r="B15" s="1"/>
      <c r="C15" s="1"/>
      <c r="D15" s="1"/>
      <c r="E15" s="84"/>
      <c r="F15" s="12" t="s">
        <v>39</v>
      </c>
      <c r="G15" s="1"/>
      <c r="H15" s="7">
        <v>3</v>
      </c>
      <c r="I15" s="8" t="s">
        <v>40</v>
      </c>
    </row>
    <row r="16" spans="2:9" ht="15.5" x14ac:dyDescent="0.35">
      <c r="B16" s="1"/>
      <c r="C16" s="1"/>
      <c r="D16" s="1"/>
      <c r="E16" s="84"/>
      <c r="F16" s="12" t="s">
        <v>41</v>
      </c>
      <c r="G16" s="1"/>
      <c r="H16" s="7">
        <v>5</v>
      </c>
      <c r="I16" s="8" t="s">
        <v>42</v>
      </c>
    </row>
    <row r="17" spans="2:9" ht="15.5" x14ac:dyDescent="0.35">
      <c r="B17" s="1"/>
      <c r="C17" s="1"/>
      <c r="D17" s="1"/>
      <c r="E17" s="84"/>
      <c r="F17" s="12" t="s">
        <v>43</v>
      </c>
      <c r="G17" s="1"/>
      <c r="H17" s="7">
        <v>7</v>
      </c>
      <c r="I17" s="8" t="s">
        <v>44</v>
      </c>
    </row>
    <row r="18" spans="2:9" ht="15.5" x14ac:dyDescent="0.35">
      <c r="B18" s="1"/>
      <c r="C18" s="1"/>
      <c r="D18" s="1"/>
      <c r="E18" s="85" t="s">
        <v>45</v>
      </c>
      <c r="F18" s="13" t="s">
        <v>46</v>
      </c>
      <c r="G18" s="1"/>
      <c r="H18" s="7">
        <v>9</v>
      </c>
      <c r="I18" s="8" t="s">
        <v>47</v>
      </c>
    </row>
    <row r="19" spans="2:9" ht="15.5" x14ac:dyDescent="0.35">
      <c r="B19" s="1"/>
      <c r="C19" s="1"/>
      <c r="D19" s="1"/>
      <c r="E19" s="85"/>
      <c r="F19" s="13" t="s">
        <v>48</v>
      </c>
      <c r="G19" s="1"/>
      <c r="H19" s="3" t="s">
        <v>49</v>
      </c>
      <c r="I19" s="10" t="s">
        <v>50</v>
      </c>
    </row>
    <row r="20" spans="2:9" ht="15.5" x14ac:dyDescent="0.35">
      <c r="B20" s="1"/>
      <c r="C20" s="1"/>
      <c r="D20" s="1"/>
      <c r="E20" s="85"/>
      <c r="F20" s="13" t="s">
        <v>51</v>
      </c>
      <c r="G20" s="1"/>
      <c r="H20" s="7"/>
      <c r="I20" s="8"/>
    </row>
    <row r="21" spans="2:9" ht="15.5" x14ac:dyDescent="0.35">
      <c r="B21" s="1"/>
      <c r="C21" s="1"/>
      <c r="D21" s="1"/>
      <c r="E21" s="85"/>
      <c r="F21" s="13" t="s">
        <v>52</v>
      </c>
      <c r="G21" s="1"/>
      <c r="H21" s="7"/>
      <c r="I21" s="8"/>
    </row>
    <row r="22" spans="2:9" ht="15.5" x14ac:dyDescent="0.35">
      <c r="B22" s="1"/>
      <c r="C22" s="1"/>
      <c r="D22" s="1"/>
      <c r="E22" s="85"/>
      <c r="F22" s="13" t="s">
        <v>53</v>
      </c>
      <c r="G22" s="1"/>
      <c r="H22" s="7"/>
      <c r="I22" s="8"/>
    </row>
    <row r="23" spans="2:9" ht="15.5" x14ac:dyDescent="0.35">
      <c r="B23" s="1"/>
      <c r="C23" s="1"/>
      <c r="D23" s="1"/>
      <c r="E23" s="78" t="s">
        <v>54</v>
      </c>
      <c r="F23" s="14" t="s">
        <v>55</v>
      </c>
      <c r="G23" s="1"/>
    </row>
    <row r="24" spans="2:9" ht="15.5" x14ac:dyDescent="0.35">
      <c r="B24" s="1"/>
      <c r="C24" s="1"/>
      <c r="D24" s="1"/>
      <c r="E24" s="78"/>
      <c r="F24" s="14" t="s">
        <v>56</v>
      </c>
      <c r="G24" s="1"/>
    </row>
    <row r="25" spans="2:9" ht="15.5" x14ac:dyDescent="0.35">
      <c r="B25" s="1"/>
      <c r="C25" s="1"/>
      <c r="D25" s="1"/>
      <c r="E25" s="78"/>
      <c r="F25" s="14" t="s">
        <v>57</v>
      </c>
      <c r="G25" s="1"/>
    </row>
    <row r="26" spans="2:9" ht="15.5" x14ac:dyDescent="0.35">
      <c r="B26" s="1"/>
      <c r="C26" s="1"/>
      <c r="D26" s="1"/>
      <c r="E26" s="78"/>
      <c r="F26" s="14" t="s">
        <v>58</v>
      </c>
      <c r="G26" s="1"/>
      <c r="H26" s="1"/>
      <c r="I26" s="1"/>
    </row>
    <row r="27" spans="2:9" ht="15.5" x14ac:dyDescent="0.35">
      <c r="B27" s="1"/>
      <c r="C27" s="1"/>
      <c r="D27" s="1"/>
      <c r="E27" s="79"/>
      <c r="F27" s="15" t="s">
        <v>59</v>
      </c>
      <c r="G27" s="1"/>
      <c r="H27" s="1"/>
      <c r="I27" s="1"/>
    </row>
  </sheetData>
  <mergeCells count="7">
    <mergeCell ref="E23:E27"/>
    <mergeCell ref="H2:I2"/>
    <mergeCell ref="E3:E7"/>
    <mergeCell ref="E8:E12"/>
    <mergeCell ref="E13:E17"/>
    <mergeCell ref="H13:I13"/>
    <mergeCell ref="E18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A4A0-2F25-47E5-BD51-1CB7A0B9D461}">
  <dimension ref="B2:F36"/>
  <sheetViews>
    <sheetView workbookViewId="0">
      <selection activeCell="E31" sqref="E31"/>
    </sheetView>
  </sheetViews>
  <sheetFormatPr defaultRowHeight="14.5" x14ac:dyDescent="0.35"/>
  <cols>
    <col min="4" max="4" width="19.6328125" customWidth="1"/>
    <col min="5" max="5" width="78.453125" bestFit="1" customWidth="1"/>
  </cols>
  <sheetData>
    <row r="2" spans="2:6" ht="15.5" x14ac:dyDescent="0.35">
      <c r="B2" s="16" t="s">
        <v>60</v>
      </c>
      <c r="C2" s="17" t="s">
        <v>1</v>
      </c>
      <c r="D2" s="16" t="s">
        <v>61</v>
      </c>
      <c r="E2" s="18" t="s">
        <v>62</v>
      </c>
      <c r="F2" s="16" t="s">
        <v>119</v>
      </c>
    </row>
    <row r="3" spans="2:6" ht="15.5" x14ac:dyDescent="0.35">
      <c r="B3" s="19">
        <v>1</v>
      </c>
      <c r="C3" s="95" t="s">
        <v>6</v>
      </c>
      <c r="D3" s="86" t="s">
        <v>63</v>
      </c>
      <c r="E3" s="21" t="s">
        <v>64</v>
      </c>
      <c r="F3" s="16" t="s">
        <v>121</v>
      </c>
    </row>
    <row r="4" spans="2:6" ht="15.5" x14ac:dyDescent="0.35">
      <c r="B4" s="19">
        <v>2</v>
      </c>
      <c r="C4" s="96"/>
      <c r="D4" s="87"/>
      <c r="E4" s="21" t="s">
        <v>65</v>
      </c>
      <c r="F4" s="16" t="s">
        <v>122</v>
      </c>
    </row>
    <row r="5" spans="2:6" ht="15.5" x14ac:dyDescent="0.35">
      <c r="B5" s="19">
        <v>3</v>
      </c>
      <c r="C5" s="97"/>
      <c r="D5" s="87"/>
      <c r="E5" s="21" t="s">
        <v>66</v>
      </c>
      <c r="F5" s="16" t="s">
        <v>123</v>
      </c>
    </row>
    <row r="6" spans="2:6" ht="15.5" x14ac:dyDescent="0.35">
      <c r="B6" s="19">
        <v>4</v>
      </c>
      <c r="C6" s="98" t="s">
        <v>25</v>
      </c>
      <c r="D6" s="87"/>
      <c r="E6" s="22" t="s">
        <v>67</v>
      </c>
      <c r="F6" s="16" t="s">
        <v>124</v>
      </c>
    </row>
    <row r="7" spans="2:6" ht="15.5" x14ac:dyDescent="0.35">
      <c r="B7" s="19">
        <v>5</v>
      </c>
      <c r="C7" s="99"/>
      <c r="D7" s="87"/>
      <c r="E7" s="22" t="s">
        <v>68</v>
      </c>
      <c r="F7" s="16" t="s">
        <v>125</v>
      </c>
    </row>
    <row r="8" spans="2:6" ht="15.5" x14ac:dyDescent="0.35">
      <c r="B8" s="19">
        <v>6</v>
      </c>
      <c r="C8" s="100"/>
      <c r="D8" s="87"/>
      <c r="E8" s="22" t="s">
        <v>69</v>
      </c>
      <c r="F8" s="16" t="s">
        <v>126</v>
      </c>
    </row>
    <row r="9" spans="2:6" ht="15.5" x14ac:dyDescent="0.35">
      <c r="B9" s="19">
        <v>7</v>
      </c>
      <c r="C9" s="93" t="s">
        <v>34</v>
      </c>
      <c r="D9" s="87"/>
      <c r="E9" s="23" t="s">
        <v>70</v>
      </c>
      <c r="F9" s="16" t="s">
        <v>127</v>
      </c>
    </row>
    <row r="10" spans="2:6" ht="15.5" x14ac:dyDescent="0.35">
      <c r="B10" s="19">
        <v>8</v>
      </c>
      <c r="C10" s="94"/>
      <c r="D10" s="87"/>
      <c r="E10" s="23" t="s">
        <v>71</v>
      </c>
      <c r="F10" s="16" t="s">
        <v>128</v>
      </c>
    </row>
    <row r="11" spans="2:6" ht="15.5" x14ac:dyDescent="0.35">
      <c r="B11" s="19">
        <v>9</v>
      </c>
      <c r="C11" s="24" t="s">
        <v>72</v>
      </c>
      <c r="D11" s="87"/>
      <c r="E11" s="25" t="s">
        <v>73</v>
      </c>
      <c r="F11" s="16" t="s">
        <v>129</v>
      </c>
    </row>
    <row r="12" spans="2:6" ht="15.5" x14ac:dyDescent="0.35">
      <c r="B12" s="19">
        <v>10</v>
      </c>
      <c r="C12" s="26" t="s">
        <v>54</v>
      </c>
      <c r="D12" s="88"/>
      <c r="E12" s="27" t="s">
        <v>74</v>
      </c>
      <c r="F12" s="16" t="s">
        <v>130</v>
      </c>
    </row>
    <row r="13" spans="2:6" ht="15.5" x14ac:dyDescent="0.35">
      <c r="B13" s="19">
        <v>11</v>
      </c>
      <c r="C13" s="20" t="s">
        <v>6</v>
      </c>
      <c r="D13" s="86" t="s">
        <v>75</v>
      </c>
      <c r="E13" s="28" t="s">
        <v>76</v>
      </c>
      <c r="F13" s="16" t="s">
        <v>131</v>
      </c>
    </row>
    <row r="14" spans="2:6" ht="15.5" x14ac:dyDescent="0.35">
      <c r="B14" s="19">
        <v>12</v>
      </c>
      <c r="C14" s="98" t="s">
        <v>25</v>
      </c>
      <c r="D14" s="87"/>
      <c r="E14" s="22" t="s">
        <v>77</v>
      </c>
      <c r="F14" s="16" t="s">
        <v>170</v>
      </c>
    </row>
    <row r="15" spans="2:6" ht="15.5" x14ac:dyDescent="0.35">
      <c r="B15" s="19">
        <v>13</v>
      </c>
      <c r="C15" s="100"/>
      <c r="D15" s="87"/>
      <c r="E15" s="22" t="s">
        <v>78</v>
      </c>
      <c r="F15" s="16" t="s">
        <v>171</v>
      </c>
    </row>
    <row r="16" spans="2:6" ht="15.5" x14ac:dyDescent="0.35">
      <c r="B16" s="19">
        <v>14</v>
      </c>
      <c r="C16" s="93" t="s">
        <v>34</v>
      </c>
      <c r="D16" s="87"/>
      <c r="E16" s="23" t="s">
        <v>79</v>
      </c>
      <c r="F16" s="16" t="s">
        <v>172</v>
      </c>
    </row>
    <row r="17" spans="2:6" ht="15.5" x14ac:dyDescent="0.35">
      <c r="B17" s="19">
        <v>15</v>
      </c>
      <c r="C17" s="94"/>
      <c r="D17" s="87"/>
      <c r="E17" s="23" t="s">
        <v>80</v>
      </c>
      <c r="F17" s="16" t="s">
        <v>173</v>
      </c>
    </row>
    <row r="18" spans="2:6" ht="15.5" x14ac:dyDescent="0.35">
      <c r="B18" s="19">
        <v>16</v>
      </c>
      <c r="C18" s="24" t="s">
        <v>72</v>
      </c>
      <c r="D18" s="87"/>
      <c r="E18" s="25" t="s">
        <v>81</v>
      </c>
      <c r="F18" s="16" t="s">
        <v>174</v>
      </c>
    </row>
    <row r="19" spans="2:6" ht="15.5" x14ac:dyDescent="0.35">
      <c r="B19" s="19">
        <v>17</v>
      </c>
      <c r="C19" s="26" t="s">
        <v>54</v>
      </c>
      <c r="D19" s="88"/>
      <c r="E19" s="27" t="s">
        <v>82</v>
      </c>
      <c r="F19" s="16" t="s">
        <v>175</v>
      </c>
    </row>
    <row r="20" spans="2:6" ht="15.5" x14ac:dyDescent="0.35">
      <c r="B20" s="19">
        <v>18</v>
      </c>
      <c r="C20" s="29" t="s">
        <v>6</v>
      </c>
      <c r="D20" s="86" t="s">
        <v>83</v>
      </c>
      <c r="E20" s="21" t="s">
        <v>84</v>
      </c>
      <c r="F20" s="16" t="s">
        <v>176</v>
      </c>
    </row>
    <row r="21" spans="2:6" ht="15.5" x14ac:dyDescent="0.35">
      <c r="B21" s="19">
        <v>19</v>
      </c>
      <c r="C21" s="30" t="s">
        <v>25</v>
      </c>
      <c r="D21" s="87"/>
      <c r="E21" s="22" t="s">
        <v>85</v>
      </c>
      <c r="F21" s="16" t="s">
        <v>177</v>
      </c>
    </row>
    <row r="22" spans="2:6" ht="15.5" x14ac:dyDescent="0.35">
      <c r="B22" s="19">
        <v>20</v>
      </c>
      <c r="C22" s="89" t="s">
        <v>34</v>
      </c>
      <c r="D22" s="87"/>
      <c r="E22" s="23" t="s">
        <v>86</v>
      </c>
      <c r="F22" s="16" t="s">
        <v>178</v>
      </c>
    </row>
    <row r="23" spans="2:6" ht="15.5" x14ac:dyDescent="0.35">
      <c r="B23" s="19">
        <v>21</v>
      </c>
      <c r="C23" s="89"/>
      <c r="D23" s="87"/>
      <c r="E23" s="23" t="s">
        <v>87</v>
      </c>
      <c r="F23" s="16" t="s">
        <v>179</v>
      </c>
    </row>
    <row r="24" spans="2:6" ht="15.5" x14ac:dyDescent="0.35">
      <c r="B24" s="19">
        <v>22</v>
      </c>
      <c r="C24" s="31" t="s">
        <v>72</v>
      </c>
      <c r="D24" s="87"/>
      <c r="E24" s="25" t="s">
        <v>88</v>
      </c>
      <c r="F24" s="16" t="s">
        <v>180</v>
      </c>
    </row>
    <row r="25" spans="2:6" ht="15.5" x14ac:dyDescent="0.35">
      <c r="B25" s="19">
        <v>23</v>
      </c>
      <c r="C25" s="32" t="s">
        <v>54</v>
      </c>
      <c r="D25" s="88"/>
      <c r="E25" s="27" t="s">
        <v>89</v>
      </c>
      <c r="F25" s="16" t="s">
        <v>181</v>
      </c>
    </row>
    <row r="26" spans="2:6" ht="15.5" x14ac:dyDescent="0.35">
      <c r="B26" s="19">
        <v>24</v>
      </c>
      <c r="C26" s="30" t="s">
        <v>25</v>
      </c>
      <c r="D26" s="90" t="s">
        <v>90</v>
      </c>
      <c r="E26" s="22" t="s">
        <v>91</v>
      </c>
      <c r="F26" s="16" t="s">
        <v>182</v>
      </c>
    </row>
    <row r="27" spans="2:6" ht="15.5" x14ac:dyDescent="0.35">
      <c r="B27" s="19">
        <v>25</v>
      </c>
      <c r="C27" s="89" t="s">
        <v>34</v>
      </c>
      <c r="D27" s="91"/>
      <c r="E27" s="23" t="s">
        <v>92</v>
      </c>
      <c r="F27" s="16" t="s">
        <v>183</v>
      </c>
    </row>
    <row r="28" spans="2:6" ht="15.5" x14ac:dyDescent="0.35">
      <c r="B28" s="19">
        <v>26</v>
      </c>
      <c r="C28" s="89"/>
      <c r="D28" s="91"/>
      <c r="E28" s="23" t="s">
        <v>93</v>
      </c>
      <c r="F28" s="16" t="s">
        <v>184</v>
      </c>
    </row>
    <row r="29" spans="2:6" ht="15.5" x14ac:dyDescent="0.35">
      <c r="B29" s="19">
        <v>27</v>
      </c>
      <c r="C29" s="31" t="s">
        <v>72</v>
      </c>
      <c r="D29" s="91"/>
      <c r="E29" s="25" t="s">
        <v>94</v>
      </c>
      <c r="F29" s="16" t="s">
        <v>185</v>
      </c>
    </row>
    <row r="30" spans="2:6" ht="15.5" x14ac:dyDescent="0.35">
      <c r="B30" s="19">
        <v>28</v>
      </c>
      <c r="C30" s="32" t="s">
        <v>54</v>
      </c>
      <c r="D30" s="92"/>
      <c r="E30" s="27" t="s">
        <v>95</v>
      </c>
      <c r="F30" s="16" t="s">
        <v>186</v>
      </c>
    </row>
    <row r="31" spans="2:6" ht="15.5" x14ac:dyDescent="0.35">
      <c r="B31" s="19">
        <v>29</v>
      </c>
      <c r="C31" s="29" t="s">
        <v>6</v>
      </c>
      <c r="D31" s="86" t="s">
        <v>96</v>
      </c>
      <c r="E31" s="21" t="s">
        <v>97</v>
      </c>
      <c r="F31" s="16" t="s">
        <v>187</v>
      </c>
    </row>
    <row r="32" spans="2:6" ht="15.5" x14ac:dyDescent="0.35">
      <c r="B32" s="19">
        <v>30</v>
      </c>
      <c r="C32" s="30" t="s">
        <v>25</v>
      </c>
      <c r="D32" s="87"/>
      <c r="E32" s="22" t="s">
        <v>98</v>
      </c>
      <c r="F32" s="16" t="s">
        <v>188</v>
      </c>
    </row>
    <row r="33" spans="2:6" ht="15.5" x14ac:dyDescent="0.35">
      <c r="B33" s="19">
        <v>31</v>
      </c>
      <c r="C33" s="93" t="s">
        <v>34</v>
      </c>
      <c r="D33" s="87"/>
      <c r="E33" s="23" t="s">
        <v>99</v>
      </c>
      <c r="F33" s="16" t="s">
        <v>189</v>
      </c>
    </row>
    <row r="34" spans="2:6" ht="15.5" x14ac:dyDescent="0.35">
      <c r="B34" s="19">
        <v>32</v>
      </c>
      <c r="C34" s="94"/>
      <c r="D34" s="87"/>
      <c r="E34" s="23" t="s">
        <v>100</v>
      </c>
      <c r="F34" s="16" t="s">
        <v>190</v>
      </c>
    </row>
    <row r="35" spans="2:6" ht="15.5" x14ac:dyDescent="0.35">
      <c r="B35" s="19">
        <v>33</v>
      </c>
      <c r="C35" s="31" t="s">
        <v>72</v>
      </c>
      <c r="D35" s="87"/>
      <c r="E35" s="25" t="s">
        <v>101</v>
      </c>
      <c r="F35" s="16" t="s">
        <v>191</v>
      </c>
    </row>
    <row r="36" spans="2:6" ht="15.5" x14ac:dyDescent="0.35">
      <c r="B36" s="19">
        <v>34</v>
      </c>
      <c r="C36" s="32" t="s">
        <v>54</v>
      </c>
      <c r="D36" s="88"/>
      <c r="E36" s="27" t="s">
        <v>102</v>
      </c>
      <c r="F36" s="16" t="s">
        <v>192</v>
      </c>
    </row>
  </sheetData>
  <mergeCells count="13">
    <mergeCell ref="C3:C5"/>
    <mergeCell ref="D3:D12"/>
    <mergeCell ref="C6:C8"/>
    <mergeCell ref="C9:C10"/>
    <mergeCell ref="D13:D19"/>
    <mergeCell ref="C14:C15"/>
    <mergeCell ref="C16:C17"/>
    <mergeCell ref="D20:D25"/>
    <mergeCell ref="C22:C23"/>
    <mergeCell ref="D26:D30"/>
    <mergeCell ref="C27:C28"/>
    <mergeCell ref="D31:D36"/>
    <mergeCell ref="C33:C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4C81-46D3-4F66-9D65-86C95351C240}">
  <dimension ref="A1:E191"/>
  <sheetViews>
    <sheetView workbookViewId="0">
      <selection activeCell="A5" sqref="A5:E15"/>
    </sheetView>
  </sheetViews>
  <sheetFormatPr defaultRowHeight="14.5" x14ac:dyDescent="0.35"/>
  <cols>
    <col min="3" max="3" width="14.7265625" customWidth="1"/>
    <col min="4" max="4" width="78.453125" bestFit="1" customWidth="1"/>
    <col min="5" max="5" width="16.453125" bestFit="1" customWidth="1"/>
  </cols>
  <sheetData>
    <row r="1" spans="1:5" ht="15.5" x14ac:dyDescent="0.35">
      <c r="A1" s="1" t="s">
        <v>103</v>
      </c>
    </row>
    <row r="2" spans="1:5" ht="15.5" x14ac:dyDescent="0.35">
      <c r="A2" s="1"/>
    </row>
    <row r="3" spans="1:5" ht="15.5" x14ac:dyDescent="0.35">
      <c r="A3" s="101" t="s">
        <v>104</v>
      </c>
      <c r="B3" s="101"/>
      <c r="C3" s="101"/>
      <c r="D3" s="101"/>
      <c r="E3" s="101"/>
    </row>
    <row r="5" spans="1:5" ht="15.5" x14ac:dyDescent="0.35">
      <c r="A5" s="16" t="s">
        <v>60</v>
      </c>
      <c r="B5" s="17" t="s">
        <v>1</v>
      </c>
      <c r="C5" s="16" t="s">
        <v>61</v>
      </c>
      <c r="D5" s="18" t="s">
        <v>62</v>
      </c>
      <c r="E5" s="16" t="s">
        <v>105</v>
      </c>
    </row>
    <row r="6" spans="1:5" ht="15.5" x14ac:dyDescent="0.35">
      <c r="A6" s="19">
        <v>1</v>
      </c>
      <c r="B6" s="95" t="s">
        <v>6</v>
      </c>
      <c r="C6" s="86" t="s">
        <v>63</v>
      </c>
      <c r="D6" s="21" t="s">
        <v>64</v>
      </c>
      <c r="E6" s="16">
        <v>3</v>
      </c>
    </row>
    <row r="7" spans="1:5" ht="15.5" x14ac:dyDescent="0.35">
      <c r="A7" s="19">
        <v>2</v>
      </c>
      <c r="B7" s="96"/>
      <c r="C7" s="87"/>
      <c r="D7" s="21" t="s">
        <v>65</v>
      </c>
      <c r="E7" s="16">
        <v>3</v>
      </c>
    </row>
    <row r="8" spans="1:5" ht="15.5" x14ac:dyDescent="0.35">
      <c r="A8" s="19">
        <v>3</v>
      </c>
      <c r="B8" s="97"/>
      <c r="C8" s="87"/>
      <c r="D8" s="21" t="s">
        <v>66</v>
      </c>
      <c r="E8" s="16">
        <v>4</v>
      </c>
    </row>
    <row r="9" spans="1:5" ht="15.5" x14ac:dyDescent="0.35">
      <c r="A9" s="19">
        <v>4</v>
      </c>
      <c r="B9" s="98" t="s">
        <v>25</v>
      </c>
      <c r="C9" s="87"/>
      <c r="D9" s="22" t="s">
        <v>67</v>
      </c>
      <c r="E9" s="16">
        <v>5</v>
      </c>
    </row>
    <row r="10" spans="1:5" ht="15.5" x14ac:dyDescent="0.35">
      <c r="A10" s="19">
        <v>5</v>
      </c>
      <c r="B10" s="99"/>
      <c r="C10" s="87"/>
      <c r="D10" s="22" t="s">
        <v>68</v>
      </c>
      <c r="E10" s="16">
        <v>4</v>
      </c>
    </row>
    <row r="11" spans="1:5" ht="15.5" x14ac:dyDescent="0.35">
      <c r="A11" s="19">
        <v>6</v>
      </c>
      <c r="B11" s="100"/>
      <c r="C11" s="87"/>
      <c r="D11" s="22" t="s">
        <v>69</v>
      </c>
      <c r="E11" s="16">
        <v>4</v>
      </c>
    </row>
    <row r="12" spans="1:5" ht="15.5" x14ac:dyDescent="0.35">
      <c r="A12" s="19">
        <v>7</v>
      </c>
      <c r="B12" s="93" t="s">
        <v>34</v>
      </c>
      <c r="C12" s="87"/>
      <c r="D12" s="23" t="s">
        <v>70</v>
      </c>
      <c r="E12" s="16">
        <v>5</v>
      </c>
    </row>
    <row r="13" spans="1:5" ht="15.5" x14ac:dyDescent="0.35">
      <c r="A13" s="19">
        <v>8</v>
      </c>
      <c r="B13" s="94"/>
      <c r="C13" s="87"/>
      <c r="D13" s="23" t="s">
        <v>71</v>
      </c>
      <c r="E13" s="16">
        <v>5</v>
      </c>
    </row>
    <row r="14" spans="1:5" ht="15.5" x14ac:dyDescent="0.35">
      <c r="A14" s="19">
        <v>9</v>
      </c>
      <c r="B14" s="24" t="s">
        <v>72</v>
      </c>
      <c r="C14" s="87"/>
      <c r="D14" s="25" t="s">
        <v>73</v>
      </c>
      <c r="E14" s="16">
        <v>4</v>
      </c>
    </row>
    <row r="15" spans="1:5" ht="15.5" x14ac:dyDescent="0.35">
      <c r="A15" s="19">
        <v>10</v>
      </c>
      <c r="B15" s="26" t="s">
        <v>54</v>
      </c>
      <c r="C15" s="88"/>
      <c r="D15" s="27" t="s">
        <v>74</v>
      </c>
      <c r="E15" s="16">
        <v>4</v>
      </c>
    </row>
    <row r="16" spans="1:5" ht="15.5" x14ac:dyDescent="0.35">
      <c r="A16" s="19">
        <v>11</v>
      </c>
      <c r="B16" s="20" t="s">
        <v>6</v>
      </c>
      <c r="C16" s="86" t="s">
        <v>75</v>
      </c>
      <c r="D16" s="28" t="s">
        <v>76</v>
      </c>
      <c r="E16" s="16">
        <v>4</v>
      </c>
    </row>
    <row r="17" spans="1:5" ht="15.5" x14ac:dyDescent="0.35">
      <c r="A17" s="19">
        <v>12</v>
      </c>
      <c r="B17" s="98" t="s">
        <v>25</v>
      </c>
      <c r="C17" s="87"/>
      <c r="D17" s="22" t="s">
        <v>77</v>
      </c>
      <c r="E17" s="16">
        <v>3</v>
      </c>
    </row>
    <row r="18" spans="1:5" ht="15.5" x14ac:dyDescent="0.35">
      <c r="A18" s="19">
        <v>13</v>
      </c>
      <c r="B18" s="100"/>
      <c r="C18" s="87"/>
      <c r="D18" s="22" t="s">
        <v>78</v>
      </c>
      <c r="E18" s="16">
        <v>4</v>
      </c>
    </row>
    <row r="19" spans="1:5" ht="15.5" x14ac:dyDescent="0.35">
      <c r="A19" s="19">
        <v>14</v>
      </c>
      <c r="B19" s="93" t="s">
        <v>34</v>
      </c>
      <c r="C19" s="87"/>
      <c r="D19" s="23" t="s">
        <v>79</v>
      </c>
      <c r="E19" s="16">
        <v>4</v>
      </c>
    </row>
    <row r="20" spans="1:5" ht="15.5" x14ac:dyDescent="0.35">
      <c r="A20" s="19">
        <v>15</v>
      </c>
      <c r="B20" s="94"/>
      <c r="C20" s="87"/>
      <c r="D20" s="23" t="s">
        <v>80</v>
      </c>
      <c r="E20" s="16">
        <v>5</v>
      </c>
    </row>
    <row r="21" spans="1:5" ht="15.5" x14ac:dyDescent="0.35">
      <c r="A21" s="19">
        <v>16</v>
      </c>
      <c r="B21" s="24" t="s">
        <v>72</v>
      </c>
      <c r="C21" s="87"/>
      <c r="D21" s="25" t="s">
        <v>81</v>
      </c>
      <c r="E21" s="16">
        <v>3</v>
      </c>
    </row>
    <row r="22" spans="1:5" ht="15.5" x14ac:dyDescent="0.35">
      <c r="A22" s="19">
        <v>17</v>
      </c>
      <c r="B22" s="26" t="s">
        <v>54</v>
      </c>
      <c r="C22" s="88"/>
      <c r="D22" s="27" t="s">
        <v>82</v>
      </c>
      <c r="E22" s="16">
        <v>4</v>
      </c>
    </row>
    <row r="23" spans="1:5" ht="15.5" x14ac:dyDescent="0.35">
      <c r="A23" s="19">
        <v>18</v>
      </c>
      <c r="B23" s="29" t="s">
        <v>6</v>
      </c>
      <c r="C23" s="86" t="s">
        <v>83</v>
      </c>
      <c r="D23" s="21" t="s">
        <v>84</v>
      </c>
      <c r="E23" s="16">
        <v>4</v>
      </c>
    </row>
    <row r="24" spans="1:5" ht="15.5" x14ac:dyDescent="0.35">
      <c r="A24" s="19">
        <v>19</v>
      </c>
      <c r="B24" s="30" t="s">
        <v>25</v>
      </c>
      <c r="C24" s="87"/>
      <c r="D24" s="22" t="s">
        <v>85</v>
      </c>
      <c r="E24" s="16">
        <v>3</v>
      </c>
    </row>
    <row r="25" spans="1:5" ht="15.5" x14ac:dyDescent="0.35">
      <c r="A25" s="19">
        <v>20</v>
      </c>
      <c r="B25" s="89" t="s">
        <v>34</v>
      </c>
      <c r="C25" s="87"/>
      <c r="D25" s="23" t="s">
        <v>86</v>
      </c>
      <c r="E25" s="16">
        <v>4</v>
      </c>
    </row>
    <row r="26" spans="1:5" ht="15.5" x14ac:dyDescent="0.35">
      <c r="A26" s="19">
        <v>21</v>
      </c>
      <c r="B26" s="89"/>
      <c r="C26" s="87"/>
      <c r="D26" s="23" t="s">
        <v>87</v>
      </c>
      <c r="E26" s="16">
        <v>4</v>
      </c>
    </row>
    <row r="27" spans="1:5" ht="15.5" x14ac:dyDescent="0.35">
      <c r="A27" s="19">
        <v>22</v>
      </c>
      <c r="B27" s="31" t="s">
        <v>72</v>
      </c>
      <c r="C27" s="87"/>
      <c r="D27" s="25" t="s">
        <v>88</v>
      </c>
      <c r="E27" s="16">
        <v>4</v>
      </c>
    </row>
    <row r="28" spans="1:5" ht="15.5" x14ac:dyDescent="0.35">
      <c r="A28" s="19">
        <v>23</v>
      </c>
      <c r="B28" s="32" t="s">
        <v>54</v>
      </c>
      <c r="C28" s="88"/>
      <c r="D28" s="27" t="s">
        <v>89</v>
      </c>
      <c r="E28" s="16">
        <v>3</v>
      </c>
    </row>
    <row r="29" spans="1:5" ht="15.5" x14ac:dyDescent="0.35">
      <c r="A29" s="19">
        <v>24</v>
      </c>
      <c r="B29" s="30" t="s">
        <v>25</v>
      </c>
      <c r="C29" s="90" t="s">
        <v>90</v>
      </c>
      <c r="D29" s="22" t="s">
        <v>91</v>
      </c>
      <c r="E29" s="16">
        <v>4</v>
      </c>
    </row>
    <row r="30" spans="1:5" ht="15.5" x14ac:dyDescent="0.35">
      <c r="A30" s="19">
        <v>25</v>
      </c>
      <c r="B30" s="89" t="s">
        <v>34</v>
      </c>
      <c r="C30" s="91"/>
      <c r="D30" s="23" t="s">
        <v>92</v>
      </c>
      <c r="E30" s="16">
        <v>4</v>
      </c>
    </row>
    <row r="31" spans="1:5" ht="15.5" x14ac:dyDescent="0.35">
      <c r="A31" s="19">
        <v>26</v>
      </c>
      <c r="B31" s="89"/>
      <c r="C31" s="91"/>
      <c r="D31" s="23" t="s">
        <v>93</v>
      </c>
      <c r="E31" s="16">
        <v>4</v>
      </c>
    </row>
    <row r="32" spans="1:5" ht="15.5" x14ac:dyDescent="0.35">
      <c r="A32" s="19">
        <v>27</v>
      </c>
      <c r="B32" s="31" t="s">
        <v>72</v>
      </c>
      <c r="C32" s="91"/>
      <c r="D32" s="25" t="s">
        <v>94</v>
      </c>
      <c r="E32" s="16">
        <v>3</v>
      </c>
    </row>
    <row r="33" spans="1:5" ht="15.5" x14ac:dyDescent="0.35">
      <c r="A33" s="19">
        <v>28</v>
      </c>
      <c r="B33" s="32" t="s">
        <v>54</v>
      </c>
      <c r="C33" s="92"/>
      <c r="D33" s="27" t="s">
        <v>95</v>
      </c>
      <c r="E33" s="16">
        <v>4</v>
      </c>
    </row>
    <row r="34" spans="1:5" ht="15.5" x14ac:dyDescent="0.35">
      <c r="A34" s="19">
        <v>29</v>
      </c>
      <c r="B34" s="29" t="s">
        <v>6</v>
      </c>
      <c r="C34" s="86" t="s">
        <v>96</v>
      </c>
      <c r="D34" s="21" t="s">
        <v>97</v>
      </c>
      <c r="E34" s="16">
        <v>4</v>
      </c>
    </row>
    <row r="35" spans="1:5" ht="15.5" x14ac:dyDescent="0.35">
      <c r="A35" s="19">
        <v>30</v>
      </c>
      <c r="B35" s="30" t="s">
        <v>25</v>
      </c>
      <c r="C35" s="87"/>
      <c r="D35" s="22" t="s">
        <v>98</v>
      </c>
      <c r="E35" s="16">
        <v>3</v>
      </c>
    </row>
    <row r="36" spans="1:5" ht="15.5" x14ac:dyDescent="0.35">
      <c r="A36" s="19">
        <v>31</v>
      </c>
      <c r="B36" s="93" t="s">
        <v>34</v>
      </c>
      <c r="C36" s="87"/>
      <c r="D36" s="23" t="s">
        <v>99</v>
      </c>
      <c r="E36" s="16">
        <v>5</v>
      </c>
    </row>
    <row r="37" spans="1:5" ht="15.5" x14ac:dyDescent="0.35">
      <c r="A37" s="19">
        <v>32</v>
      </c>
      <c r="B37" s="94"/>
      <c r="C37" s="87"/>
      <c r="D37" s="23" t="s">
        <v>100</v>
      </c>
      <c r="E37" s="16">
        <v>5</v>
      </c>
    </row>
    <row r="38" spans="1:5" ht="15.5" x14ac:dyDescent="0.35">
      <c r="A38" s="19">
        <v>33</v>
      </c>
      <c r="B38" s="31" t="s">
        <v>72</v>
      </c>
      <c r="C38" s="87"/>
      <c r="D38" s="25" t="s">
        <v>101</v>
      </c>
      <c r="E38" s="16">
        <v>5</v>
      </c>
    </row>
    <row r="39" spans="1:5" ht="15.5" x14ac:dyDescent="0.35">
      <c r="A39" s="19">
        <v>34</v>
      </c>
      <c r="B39" s="32" t="s">
        <v>54</v>
      </c>
      <c r="C39" s="88"/>
      <c r="D39" s="27" t="s">
        <v>102</v>
      </c>
      <c r="E39" s="16">
        <v>3</v>
      </c>
    </row>
    <row r="41" spans="1:5" ht="15.5" x14ac:dyDescent="0.35">
      <c r="A41" s="101" t="s">
        <v>106</v>
      </c>
      <c r="B41" s="101"/>
      <c r="C41" s="101"/>
      <c r="D41" s="101"/>
      <c r="E41" s="101"/>
    </row>
    <row r="43" spans="1:5" ht="15.5" x14ac:dyDescent="0.35">
      <c r="A43" s="16" t="s">
        <v>60</v>
      </c>
      <c r="B43" s="17" t="s">
        <v>1</v>
      </c>
      <c r="C43" s="16" t="s">
        <v>61</v>
      </c>
      <c r="D43" s="18" t="s">
        <v>62</v>
      </c>
      <c r="E43" s="16" t="s">
        <v>105</v>
      </c>
    </row>
    <row r="44" spans="1:5" ht="15.5" x14ac:dyDescent="0.35">
      <c r="A44" s="19">
        <v>1</v>
      </c>
      <c r="B44" s="95" t="s">
        <v>6</v>
      </c>
      <c r="C44" s="86" t="s">
        <v>63</v>
      </c>
      <c r="D44" s="21" t="s">
        <v>64</v>
      </c>
      <c r="E44" s="16">
        <v>5</v>
      </c>
    </row>
    <row r="45" spans="1:5" ht="15.5" x14ac:dyDescent="0.35">
      <c r="A45" s="19">
        <v>2</v>
      </c>
      <c r="B45" s="96"/>
      <c r="C45" s="87"/>
      <c r="D45" s="21" t="s">
        <v>65</v>
      </c>
      <c r="E45" s="16">
        <v>5</v>
      </c>
    </row>
    <row r="46" spans="1:5" ht="15.5" x14ac:dyDescent="0.35">
      <c r="A46" s="19">
        <v>3</v>
      </c>
      <c r="B46" s="97"/>
      <c r="C46" s="87"/>
      <c r="D46" s="21" t="s">
        <v>66</v>
      </c>
      <c r="E46" s="16">
        <v>5</v>
      </c>
    </row>
    <row r="47" spans="1:5" ht="15.5" x14ac:dyDescent="0.35">
      <c r="A47" s="19">
        <v>4</v>
      </c>
      <c r="B47" s="98" t="s">
        <v>25</v>
      </c>
      <c r="C47" s="87"/>
      <c r="D47" s="22" t="s">
        <v>67</v>
      </c>
      <c r="E47" s="16">
        <v>5</v>
      </c>
    </row>
    <row r="48" spans="1:5" ht="15.5" x14ac:dyDescent="0.35">
      <c r="A48" s="19">
        <v>5</v>
      </c>
      <c r="B48" s="99"/>
      <c r="C48" s="87"/>
      <c r="D48" s="22" t="s">
        <v>68</v>
      </c>
      <c r="E48" s="16">
        <v>5</v>
      </c>
    </row>
    <row r="49" spans="1:5" ht="15.5" x14ac:dyDescent="0.35">
      <c r="A49" s="19">
        <v>6</v>
      </c>
      <c r="B49" s="100"/>
      <c r="C49" s="87"/>
      <c r="D49" s="22" t="s">
        <v>69</v>
      </c>
      <c r="E49" s="16">
        <v>5</v>
      </c>
    </row>
    <row r="50" spans="1:5" ht="15.5" x14ac:dyDescent="0.35">
      <c r="A50" s="19">
        <v>7</v>
      </c>
      <c r="B50" s="93" t="s">
        <v>34</v>
      </c>
      <c r="C50" s="87"/>
      <c r="D50" s="23" t="s">
        <v>70</v>
      </c>
      <c r="E50" s="16">
        <v>4</v>
      </c>
    </row>
    <row r="51" spans="1:5" ht="15.5" x14ac:dyDescent="0.35">
      <c r="A51" s="19">
        <v>8</v>
      </c>
      <c r="B51" s="94"/>
      <c r="C51" s="87"/>
      <c r="D51" s="23" t="s">
        <v>71</v>
      </c>
      <c r="E51" s="16">
        <v>4</v>
      </c>
    </row>
    <row r="52" spans="1:5" ht="15.5" x14ac:dyDescent="0.35">
      <c r="A52" s="19">
        <v>9</v>
      </c>
      <c r="B52" s="24" t="s">
        <v>72</v>
      </c>
      <c r="C52" s="87"/>
      <c r="D52" s="25" t="s">
        <v>73</v>
      </c>
      <c r="E52" s="16">
        <v>5</v>
      </c>
    </row>
    <row r="53" spans="1:5" ht="15.5" x14ac:dyDescent="0.35">
      <c r="A53" s="19">
        <v>10</v>
      </c>
      <c r="B53" s="26" t="s">
        <v>54</v>
      </c>
      <c r="C53" s="88"/>
      <c r="D53" s="27" t="s">
        <v>74</v>
      </c>
      <c r="E53" s="16">
        <v>5</v>
      </c>
    </row>
    <row r="54" spans="1:5" ht="15.5" x14ac:dyDescent="0.35">
      <c r="A54" s="19">
        <v>11</v>
      </c>
      <c r="B54" s="20" t="s">
        <v>6</v>
      </c>
      <c r="C54" s="86" t="s">
        <v>75</v>
      </c>
      <c r="D54" s="28" t="s">
        <v>76</v>
      </c>
      <c r="E54" s="16">
        <v>2</v>
      </c>
    </row>
    <row r="55" spans="1:5" ht="15.5" x14ac:dyDescent="0.35">
      <c r="A55" s="19">
        <v>12</v>
      </c>
      <c r="B55" s="98" t="s">
        <v>25</v>
      </c>
      <c r="C55" s="87"/>
      <c r="D55" s="22" t="s">
        <v>77</v>
      </c>
      <c r="E55" s="16">
        <v>3</v>
      </c>
    </row>
    <row r="56" spans="1:5" ht="15.5" x14ac:dyDescent="0.35">
      <c r="A56" s="19">
        <v>13</v>
      </c>
      <c r="B56" s="100"/>
      <c r="C56" s="87"/>
      <c r="D56" s="22" t="s">
        <v>78</v>
      </c>
      <c r="E56" s="16">
        <v>3</v>
      </c>
    </row>
    <row r="57" spans="1:5" ht="15.5" x14ac:dyDescent="0.35">
      <c r="A57" s="19">
        <v>14</v>
      </c>
      <c r="B57" s="93" t="s">
        <v>34</v>
      </c>
      <c r="C57" s="87"/>
      <c r="D57" s="23" t="s">
        <v>79</v>
      </c>
      <c r="E57" s="16">
        <v>2</v>
      </c>
    </row>
    <row r="58" spans="1:5" ht="15.5" x14ac:dyDescent="0.35">
      <c r="A58" s="19">
        <v>15</v>
      </c>
      <c r="B58" s="94"/>
      <c r="C58" s="87"/>
      <c r="D58" s="23" t="s">
        <v>80</v>
      </c>
      <c r="E58" s="16">
        <v>2</v>
      </c>
    </row>
    <row r="59" spans="1:5" ht="15.5" x14ac:dyDescent="0.35">
      <c r="A59" s="19">
        <v>16</v>
      </c>
      <c r="B59" s="24" t="s">
        <v>72</v>
      </c>
      <c r="C59" s="87"/>
      <c r="D59" s="25" t="s">
        <v>81</v>
      </c>
      <c r="E59" s="16">
        <v>3</v>
      </c>
    </row>
    <row r="60" spans="1:5" ht="15.5" x14ac:dyDescent="0.35">
      <c r="A60" s="19">
        <v>17</v>
      </c>
      <c r="B60" s="26" t="s">
        <v>54</v>
      </c>
      <c r="C60" s="88"/>
      <c r="D60" s="27" t="s">
        <v>82</v>
      </c>
      <c r="E60" s="16">
        <v>3</v>
      </c>
    </row>
    <row r="61" spans="1:5" ht="15.5" x14ac:dyDescent="0.35">
      <c r="A61" s="19">
        <v>18</v>
      </c>
      <c r="B61" s="29" t="s">
        <v>6</v>
      </c>
      <c r="C61" s="86" t="s">
        <v>83</v>
      </c>
      <c r="D61" s="21" t="s">
        <v>84</v>
      </c>
      <c r="E61" s="16">
        <v>4</v>
      </c>
    </row>
    <row r="62" spans="1:5" ht="15.5" x14ac:dyDescent="0.35">
      <c r="A62" s="19">
        <v>19</v>
      </c>
      <c r="B62" s="30" t="s">
        <v>25</v>
      </c>
      <c r="C62" s="87"/>
      <c r="D62" s="22" t="s">
        <v>85</v>
      </c>
      <c r="E62" s="16">
        <v>2</v>
      </c>
    </row>
    <row r="63" spans="1:5" ht="15.5" x14ac:dyDescent="0.35">
      <c r="A63" s="19">
        <v>20</v>
      </c>
      <c r="B63" s="89" t="s">
        <v>34</v>
      </c>
      <c r="C63" s="87"/>
      <c r="D63" s="23" t="s">
        <v>86</v>
      </c>
      <c r="E63" s="16">
        <v>5</v>
      </c>
    </row>
    <row r="64" spans="1:5" ht="15.5" x14ac:dyDescent="0.35">
      <c r="A64" s="19">
        <v>21</v>
      </c>
      <c r="B64" s="89"/>
      <c r="C64" s="87"/>
      <c r="D64" s="23" t="s">
        <v>87</v>
      </c>
      <c r="E64" s="16">
        <v>4</v>
      </c>
    </row>
    <row r="65" spans="1:5" ht="15.5" x14ac:dyDescent="0.35">
      <c r="A65" s="19">
        <v>22</v>
      </c>
      <c r="B65" s="31" t="s">
        <v>72</v>
      </c>
      <c r="C65" s="87"/>
      <c r="D65" s="25" t="s">
        <v>88</v>
      </c>
      <c r="E65" s="16">
        <v>4</v>
      </c>
    </row>
    <row r="66" spans="1:5" ht="15.5" x14ac:dyDescent="0.35">
      <c r="A66" s="19">
        <v>23</v>
      </c>
      <c r="B66" s="32" t="s">
        <v>54</v>
      </c>
      <c r="C66" s="88"/>
      <c r="D66" s="27" t="s">
        <v>89</v>
      </c>
      <c r="E66" s="16">
        <v>3</v>
      </c>
    </row>
    <row r="67" spans="1:5" ht="15.5" x14ac:dyDescent="0.35">
      <c r="A67" s="19">
        <v>24</v>
      </c>
      <c r="B67" s="30" t="s">
        <v>25</v>
      </c>
      <c r="C67" s="90" t="s">
        <v>90</v>
      </c>
      <c r="D67" s="22" t="s">
        <v>91</v>
      </c>
      <c r="E67" s="16">
        <v>2</v>
      </c>
    </row>
    <row r="68" spans="1:5" ht="15.5" x14ac:dyDescent="0.35">
      <c r="A68" s="19">
        <v>25</v>
      </c>
      <c r="B68" s="89" t="s">
        <v>34</v>
      </c>
      <c r="C68" s="91"/>
      <c r="D68" s="23" t="s">
        <v>92</v>
      </c>
      <c r="E68" s="16">
        <v>4</v>
      </c>
    </row>
    <row r="69" spans="1:5" ht="15.5" x14ac:dyDescent="0.35">
      <c r="A69" s="19">
        <v>26</v>
      </c>
      <c r="B69" s="89"/>
      <c r="C69" s="91"/>
      <c r="D69" s="23" t="s">
        <v>93</v>
      </c>
      <c r="E69" s="16">
        <v>3</v>
      </c>
    </row>
    <row r="70" spans="1:5" ht="15.5" x14ac:dyDescent="0.35">
      <c r="A70" s="19">
        <v>27</v>
      </c>
      <c r="B70" s="31" t="s">
        <v>72</v>
      </c>
      <c r="C70" s="91"/>
      <c r="D70" s="25" t="s">
        <v>94</v>
      </c>
      <c r="E70" s="16">
        <v>4</v>
      </c>
    </row>
    <row r="71" spans="1:5" ht="15.5" x14ac:dyDescent="0.35">
      <c r="A71" s="19">
        <v>28</v>
      </c>
      <c r="B71" s="32" t="s">
        <v>54</v>
      </c>
      <c r="C71" s="92"/>
      <c r="D71" s="27" t="s">
        <v>95</v>
      </c>
      <c r="E71" s="16">
        <v>3</v>
      </c>
    </row>
    <row r="72" spans="1:5" ht="15.5" x14ac:dyDescent="0.35">
      <c r="A72" s="19">
        <v>29</v>
      </c>
      <c r="B72" s="29" t="s">
        <v>6</v>
      </c>
      <c r="C72" s="86" t="s">
        <v>96</v>
      </c>
      <c r="D72" s="21" t="s">
        <v>97</v>
      </c>
      <c r="E72" s="16">
        <v>2</v>
      </c>
    </row>
    <row r="73" spans="1:5" ht="15.5" x14ac:dyDescent="0.35">
      <c r="A73" s="19">
        <v>30</v>
      </c>
      <c r="B73" s="30" t="s">
        <v>25</v>
      </c>
      <c r="C73" s="87"/>
      <c r="D73" s="22" t="s">
        <v>98</v>
      </c>
      <c r="E73" s="16">
        <v>3</v>
      </c>
    </row>
    <row r="74" spans="1:5" ht="15.5" x14ac:dyDescent="0.35">
      <c r="A74" s="19">
        <v>31</v>
      </c>
      <c r="B74" s="93" t="s">
        <v>34</v>
      </c>
      <c r="C74" s="87"/>
      <c r="D74" s="23" t="s">
        <v>99</v>
      </c>
      <c r="E74" s="16">
        <v>4</v>
      </c>
    </row>
    <row r="75" spans="1:5" ht="15.5" x14ac:dyDescent="0.35">
      <c r="A75" s="19">
        <v>32</v>
      </c>
      <c r="B75" s="94"/>
      <c r="C75" s="87"/>
      <c r="D75" s="23" t="s">
        <v>100</v>
      </c>
      <c r="E75" s="16">
        <v>4</v>
      </c>
    </row>
    <row r="76" spans="1:5" ht="15.5" x14ac:dyDescent="0.35">
      <c r="A76" s="19">
        <v>33</v>
      </c>
      <c r="B76" s="31" t="s">
        <v>72</v>
      </c>
      <c r="C76" s="87"/>
      <c r="D76" s="25" t="s">
        <v>101</v>
      </c>
      <c r="E76" s="16">
        <v>4</v>
      </c>
    </row>
    <row r="77" spans="1:5" ht="15.5" x14ac:dyDescent="0.35">
      <c r="A77" s="19">
        <v>34</v>
      </c>
      <c r="B77" s="32" t="s">
        <v>54</v>
      </c>
      <c r="C77" s="88"/>
      <c r="D77" s="27" t="s">
        <v>102</v>
      </c>
      <c r="E77" s="16">
        <v>4</v>
      </c>
    </row>
    <row r="79" spans="1:5" ht="15.5" x14ac:dyDescent="0.35">
      <c r="A79" s="101" t="s">
        <v>107</v>
      </c>
      <c r="B79" s="101"/>
      <c r="C79" s="101"/>
      <c r="D79" s="101"/>
      <c r="E79" s="101"/>
    </row>
    <row r="81" spans="1:5" ht="15.5" x14ac:dyDescent="0.35">
      <c r="A81" s="16" t="s">
        <v>60</v>
      </c>
      <c r="B81" s="17" t="s">
        <v>1</v>
      </c>
      <c r="C81" s="16" t="s">
        <v>61</v>
      </c>
      <c r="D81" s="18" t="s">
        <v>62</v>
      </c>
      <c r="E81" s="16" t="s">
        <v>105</v>
      </c>
    </row>
    <row r="82" spans="1:5" ht="15.5" x14ac:dyDescent="0.35">
      <c r="A82" s="19">
        <v>1</v>
      </c>
      <c r="B82" s="95" t="s">
        <v>6</v>
      </c>
      <c r="C82" s="86" t="s">
        <v>63</v>
      </c>
      <c r="D82" s="21" t="s">
        <v>64</v>
      </c>
      <c r="E82" s="16">
        <v>4</v>
      </c>
    </row>
    <row r="83" spans="1:5" ht="15.5" x14ac:dyDescent="0.35">
      <c r="A83" s="19">
        <v>2</v>
      </c>
      <c r="B83" s="96"/>
      <c r="C83" s="87"/>
      <c r="D83" s="21" t="s">
        <v>65</v>
      </c>
      <c r="E83" s="16">
        <v>4</v>
      </c>
    </row>
    <row r="84" spans="1:5" ht="15.5" x14ac:dyDescent="0.35">
      <c r="A84" s="19">
        <v>3</v>
      </c>
      <c r="B84" s="97"/>
      <c r="C84" s="87"/>
      <c r="D84" s="21" t="s">
        <v>66</v>
      </c>
      <c r="E84" s="16">
        <v>4</v>
      </c>
    </row>
    <row r="85" spans="1:5" ht="15.5" x14ac:dyDescent="0.35">
      <c r="A85" s="19">
        <v>4</v>
      </c>
      <c r="B85" s="98" t="s">
        <v>25</v>
      </c>
      <c r="C85" s="87"/>
      <c r="D85" s="22" t="s">
        <v>67</v>
      </c>
      <c r="E85" s="16">
        <v>5</v>
      </c>
    </row>
    <row r="86" spans="1:5" ht="15.5" x14ac:dyDescent="0.35">
      <c r="A86" s="19">
        <v>5</v>
      </c>
      <c r="B86" s="99"/>
      <c r="C86" s="87"/>
      <c r="D86" s="22" t="s">
        <v>68</v>
      </c>
      <c r="E86" s="16">
        <v>4</v>
      </c>
    </row>
    <row r="87" spans="1:5" ht="15.5" x14ac:dyDescent="0.35">
      <c r="A87" s="19">
        <v>6</v>
      </c>
      <c r="B87" s="100"/>
      <c r="C87" s="87"/>
      <c r="D87" s="22" t="s">
        <v>69</v>
      </c>
      <c r="E87" s="16">
        <v>5</v>
      </c>
    </row>
    <row r="88" spans="1:5" ht="15.5" x14ac:dyDescent="0.35">
      <c r="A88" s="19">
        <v>7</v>
      </c>
      <c r="B88" s="93" t="s">
        <v>34</v>
      </c>
      <c r="C88" s="87"/>
      <c r="D88" s="23" t="s">
        <v>70</v>
      </c>
      <c r="E88" s="16">
        <v>4</v>
      </c>
    </row>
    <row r="89" spans="1:5" ht="15.5" x14ac:dyDescent="0.35">
      <c r="A89" s="19">
        <v>8</v>
      </c>
      <c r="B89" s="94"/>
      <c r="C89" s="87"/>
      <c r="D89" s="23" t="s">
        <v>71</v>
      </c>
      <c r="E89" s="16">
        <v>4</v>
      </c>
    </row>
    <row r="90" spans="1:5" ht="15.5" x14ac:dyDescent="0.35">
      <c r="A90" s="19">
        <v>9</v>
      </c>
      <c r="B90" s="24" t="s">
        <v>72</v>
      </c>
      <c r="C90" s="87"/>
      <c r="D90" s="25" t="s">
        <v>73</v>
      </c>
      <c r="E90" s="16">
        <v>5</v>
      </c>
    </row>
    <row r="91" spans="1:5" ht="15.5" x14ac:dyDescent="0.35">
      <c r="A91" s="19">
        <v>10</v>
      </c>
      <c r="B91" s="26" t="s">
        <v>54</v>
      </c>
      <c r="C91" s="88"/>
      <c r="D91" s="27" t="s">
        <v>74</v>
      </c>
      <c r="E91" s="16">
        <v>5</v>
      </c>
    </row>
    <row r="92" spans="1:5" ht="15.5" x14ac:dyDescent="0.35">
      <c r="A92" s="19">
        <v>11</v>
      </c>
      <c r="B92" s="20" t="s">
        <v>6</v>
      </c>
      <c r="C92" s="86" t="s">
        <v>75</v>
      </c>
      <c r="D92" s="28" t="s">
        <v>76</v>
      </c>
      <c r="E92" s="16">
        <v>4</v>
      </c>
    </row>
    <row r="93" spans="1:5" ht="15.5" x14ac:dyDescent="0.35">
      <c r="A93" s="19">
        <v>12</v>
      </c>
      <c r="B93" s="98" t="s">
        <v>25</v>
      </c>
      <c r="C93" s="87"/>
      <c r="D93" s="22" t="s">
        <v>77</v>
      </c>
      <c r="E93" s="16">
        <v>4</v>
      </c>
    </row>
    <row r="94" spans="1:5" ht="15.5" x14ac:dyDescent="0.35">
      <c r="A94" s="19">
        <v>13</v>
      </c>
      <c r="B94" s="100"/>
      <c r="C94" s="87"/>
      <c r="D94" s="22" t="s">
        <v>78</v>
      </c>
      <c r="E94" s="16">
        <v>4</v>
      </c>
    </row>
    <row r="95" spans="1:5" ht="15.5" x14ac:dyDescent="0.35">
      <c r="A95" s="19">
        <v>14</v>
      </c>
      <c r="B95" s="93" t="s">
        <v>34</v>
      </c>
      <c r="C95" s="87"/>
      <c r="D95" s="23" t="s">
        <v>79</v>
      </c>
      <c r="E95" s="16">
        <v>4</v>
      </c>
    </row>
    <row r="96" spans="1:5" ht="15.5" x14ac:dyDescent="0.35">
      <c r="A96" s="19">
        <v>15</v>
      </c>
      <c r="B96" s="94"/>
      <c r="C96" s="87"/>
      <c r="D96" s="23" t="s">
        <v>80</v>
      </c>
      <c r="E96" s="16">
        <v>4</v>
      </c>
    </row>
    <row r="97" spans="1:5" ht="15.5" x14ac:dyDescent="0.35">
      <c r="A97" s="19">
        <v>16</v>
      </c>
      <c r="B97" s="24" t="s">
        <v>72</v>
      </c>
      <c r="C97" s="87"/>
      <c r="D97" s="25" t="s">
        <v>81</v>
      </c>
      <c r="E97" s="16">
        <v>5</v>
      </c>
    </row>
    <row r="98" spans="1:5" ht="15.5" x14ac:dyDescent="0.35">
      <c r="A98" s="19">
        <v>17</v>
      </c>
      <c r="B98" s="26" t="s">
        <v>54</v>
      </c>
      <c r="C98" s="88"/>
      <c r="D98" s="27" t="s">
        <v>82</v>
      </c>
      <c r="E98" s="16">
        <v>3</v>
      </c>
    </row>
    <row r="99" spans="1:5" ht="15.5" x14ac:dyDescent="0.35">
      <c r="A99" s="19">
        <v>18</v>
      </c>
      <c r="B99" s="29" t="s">
        <v>6</v>
      </c>
      <c r="C99" s="86" t="s">
        <v>83</v>
      </c>
      <c r="D99" s="21" t="s">
        <v>84</v>
      </c>
      <c r="E99" s="16">
        <v>3</v>
      </c>
    </row>
    <row r="100" spans="1:5" ht="15.5" x14ac:dyDescent="0.35">
      <c r="A100" s="19">
        <v>19</v>
      </c>
      <c r="B100" s="30" t="s">
        <v>25</v>
      </c>
      <c r="C100" s="87"/>
      <c r="D100" s="22" t="s">
        <v>85</v>
      </c>
      <c r="E100" s="16">
        <v>3</v>
      </c>
    </row>
    <row r="101" spans="1:5" ht="15.5" x14ac:dyDescent="0.35">
      <c r="A101" s="19">
        <v>20</v>
      </c>
      <c r="B101" s="89" t="s">
        <v>34</v>
      </c>
      <c r="C101" s="87"/>
      <c r="D101" s="23" t="s">
        <v>86</v>
      </c>
      <c r="E101" s="16">
        <v>4</v>
      </c>
    </row>
    <row r="102" spans="1:5" ht="15.5" x14ac:dyDescent="0.35">
      <c r="A102" s="19">
        <v>21</v>
      </c>
      <c r="B102" s="89"/>
      <c r="C102" s="87"/>
      <c r="D102" s="23" t="s">
        <v>87</v>
      </c>
      <c r="E102" s="16">
        <v>3</v>
      </c>
    </row>
    <row r="103" spans="1:5" ht="15.5" x14ac:dyDescent="0.35">
      <c r="A103" s="19">
        <v>22</v>
      </c>
      <c r="B103" s="31" t="s">
        <v>72</v>
      </c>
      <c r="C103" s="87"/>
      <c r="D103" s="25" t="s">
        <v>88</v>
      </c>
      <c r="E103" s="16">
        <v>4</v>
      </c>
    </row>
    <row r="104" spans="1:5" ht="15.5" x14ac:dyDescent="0.35">
      <c r="A104" s="19">
        <v>23</v>
      </c>
      <c r="B104" s="32" t="s">
        <v>54</v>
      </c>
      <c r="C104" s="88"/>
      <c r="D104" s="27" t="s">
        <v>89</v>
      </c>
      <c r="E104" s="16">
        <v>4</v>
      </c>
    </row>
    <row r="105" spans="1:5" ht="15.5" x14ac:dyDescent="0.35">
      <c r="A105" s="19">
        <v>24</v>
      </c>
      <c r="B105" s="30" t="s">
        <v>25</v>
      </c>
      <c r="C105" s="90" t="s">
        <v>90</v>
      </c>
      <c r="D105" s="22" t="s">
        <v>91</v>
      </c>
      <c r="E105" s="16">
        <v>4</v>
      </c>
    </row>
    <row r="106" spans="1:5" ht="15.5" x14ac:dyDescent="0.35">
      <c r="A106" s="19">
        <v>25</v>
      </c>
      <c r="B106" s="89" t="s">
        <v>34</v>
      </c>
      <c r="C106" s="91"/>
      <c r="D106" s="23" t="s">
        <v>92</v>
      </c>
      <c r="E106" s="16">
        <v>5</v>
      </c>
    </row>
    <row r="107" spans="1:5" ht="15.5" x14ac:dyDescent="0.35">
      <c r="A107" s="19">
        <v>26</v>
      </c>
      <c r="B107" s="89"/>
      <c r="C107" s="91"/>
      <c r="D107" s="23" t="s">
        <v>93</v>
      </c>
      <c r="E107" s="16">
        <v>4</v>
      </c>
    </row>
    <row r="108" spans="1:5" ht="15.5" x14ac:dyDescent="0.35">
      <c r="A108" s="19">
        <v>27</v>
      </c>
      <c r="B108" s="31" t="s">
        <v>72</v>
      </c>
      <c r="C108" s="91"/>
      <c r="D108" s="25" t="s">
        <v>94</v>
      </c>
      <c r="E108" s="16">
        <v>5</v>
      </c>
    </row>
    <row r="109" spans="1:5" ht="15.5" x14ac:dyDescent="0.35">
      <c r="A109" s="19">
        <v>28</v>
      </c>
      <c r="B109" s="32" t="s">
        <v>54</v>
      </c>
      <c r="C109" s="92"/>
      <c r="D109" s="27" t="s">
        <v>95</v>
      </c>
      <c r="E109" s="16">
        <v>3</v>
      </c>
    </row>
    <row r="110" spans="1:5" ht="15.5" x14ac:dyDescent="0.35">
      <c r="A110" s="19">
        <v>29</v>
      </c>
      <c r="B110" s="29" t="s">
        <v>6</v>
      </c>
      <c r="C110" s="86" t="s">
        <v>96</v>
      </c>
      <c r="D110" s="21" t="s">
        <v>97</v>
      </c>
      <c r="E110" s="16">
        <v>4</v>
      </c>
    </row>
    <row r="111" spans="1:5" ht="15.5" x14ac:dyDescent="0.35">
      <c r="A111" s="19">
        <v>30</v>
      </c>
      <c r="B111" s="30" t="s">
        <v>25</v>
      </c>
      <c r="C111" s="87"/>
      <c r="D111" s="22" t="s">
        <v>98</v>
      </c>
      <c r="E111" s="16">
        <v>3</v>
      </c>
    </row>
    <row r="112" spans="1:5" ht="15.5" x14ac:dyDescent="0.35">
      <c r="A112" s="19">
        <v>31</v>
      </c>
      <c r="B112" s="93" t="s">
        <v>34</v>
      </c>
      <c r="C112" s="87"/>
      <c r="D112" s="23" t="s">
        <v>99</v>
      </c>
      <c r="E112" s="16">
        <v>5</v>
      </c>
    </row>
    <row r="113" spans="1:5" ht="15.5" x14ac:dyDescent="0.35">
      <c r="A113" s="19">
        <v>32</v>
      </c>
      <c r="B113" s="94"/>
      <c r="C113" s="87"/>
      <c r="D113" s="23" t="s">
        <v>100</v>
      </c>
      <c r="E113" s="16">
        <v>5</v>
      </c>
    </row>
    <row r="114" spans="1:5" ht="15.5" x14ac:dyDescent="0.35">
      <c r="A114" s="19">
        <v>33</v>
      </c>
      <c r="B114" s="31" t="s">
        <v>72</v>
      </c>
      <c r="C114" s="87"/>
      <c r="D114" s="25" t="s">
        <v>101</v>
      </c>
      <c r="E114" s="16">
        <v>5</v>
      </c>
    </row>
    <row r="115" spans="1:5" ht="15.5" x14ac:dyDescent="0.35">
      <c r="A115" s="19">
        <v>34</v>
      </c>
      <c r="B115" s="32" t="s">
        <v>54</v>
      </c>
      <c r="C115" s="88"/>
      <c r="D115" s="27" t="s">
        <v>102</v>
      </c>
      <c r="E115" s="16">
        <v>3</v>
      </c>
    </row>
    <row r="117" spans="1:5" ht="15.5" x14ac:dyDescent="0.35">
      <c r="A117" s="101" t="s">
        <v>108</v>
      </c>
      <c r="B117" s="101"/>
      <c r="C117" s="101"/>
      <c r="D117" s="101"/>
      <c r="E117" s="101"/>
    </row>
    <row r="119" spans="1:5" ht="15.5" x14ac:dyDescent="0.35">
      <c r="A119" s="16" t="s">
        <v>60</v>
      </c>
      <c r="B119" s="17" t="s">
        <v>1</v>
      </c>
      <c r="C119" s="16" t="s">
        <v>61</v>
      </c>
      <c r="D119" s="18" t="s">
        <v>62</v>
      </c>
      <c r="E119" s="16" t="s">
        <v>105</v>
      </c>
    </row>
    <row r="120" spans="1:5" ht="15.5" x14ac:dyDescent="0.35">
      <c r="A120" s="19">
        <v>1</v>
      </c>
      <c r="B120" s="95" t="s">
        <v>6</v>
      </c>
      <c r="C120" s="86" t="s">
        <v>63</v>
      </c>
      <c r="D120" s="21" t="s">
        <v>64</v>
      </c>
      <c r="E120" s="16">
        <v>4</v>
      </c>
    </row>
    <row r="121" spans="1:5" ht="15.5" x14ac:dyDescent="0.35">
      <c r="A121" s="19">
        <v>2</v>
      </c>
      <c r="B121" s="96"/>
      <c r="C121" s="87"/>
      <c r="D121" s="21" t="s">
        <v>65</v>
      </c>
      <c r="E121" s="16">
        <v>4</v>
      </c>
    </row>
    <row r="122" spans="1:5" ht="15.5" x14ac:dyDescent="0.35">
      <c r="A122" s="19">
        <v>3</v>
      </c>
      <c r="B122" s="97"/>
      <c r="C122" s="87"/>
      <c r="D122" s="21" t="s">
        <v>66</v>
      </c>
      <c r="E122" s="16">
        <v>5</v>
      </c>
    </row>
    <row r="123" spans="1:5" ht="15.5" x14ac:dyDescent="0.35">
      <c r="A123" s="19">
        <v>4</v>
      </c>
      <c r="B123" s="98" t="s">
        <v>25</v>
      </c>
      <c r="C123" s="87"/>
      <c r="D123" s="22" t="s">
        <v>67</v>
      </c>
      <c r="E123" s="16">
        <v>5</v>
      </c>
    </row>
    <row r="124" spans="1:5" ht="15.5" x14ac:dyDescent="0.35">
      <c r="A124" s="19">
        <v>5</v>
      </c>
      <c r="B124" s="99"/>
      <c r="C124" s="87"/>
      <c r="D124" s="22" t="s">
        <v>68</v>
      </c>
      <c r="E124" s="16">
        <v>5</v>
      </c>
    </row>
    <row r="125" spans="1:5" ht="15.5" x14ac:dyDescent="0.35">
      <c r="A125" s="19">
        <v>6</v>
      </c>
      <c r="B125" s="100"/>
      <c r="C125" s="87"/>
      <c r="D125" s="22" t="s">
        <v>69</v>
      </c>
      <c r="E125" s="16">
        <v>5</v>
      </c>
    </row>
    <row r="126" spans="1:5" ht="15.5" x14ac:dyDescent="0.35">
      <c r="A126" s="19">
        <v>7</v>
      </c>
      <c r="B126" s="93" t="s">
        <v>34</v>
      </c>
      <c r="C126" s="87"/>
      <c r="D126" s="23" t="s">
        <v>70</v>
      </c>
      <c r="E126" s="16">
        <v>5</v>
      </c>
    </row>
    <row r="127" spans="1:5" ht="15.5" x14ac:dyDescent="0.35">
      <c r="A127" s="19">
        <v>8</v>
      </c>
      <c r="B127" s="94"/>
      <c r="C127" s="87"/>
      <c r="D127" s="23" t="s">
        <v>71</v>
      </c>
      <c r="E127" s="16">
        <v>5</v>
      </c>
    </row>
    <row r="128" spans="1:5" ht="15.5" x14ac:dyDescent="0.35">
      <c r="A128" s="19">
        <v>9</v>
      </c>
      <c r="B128" s="24" t="s">
        <v>72</v>
      </c>
      <c r="C128" s="87"/>
      <c r="D128" s="25" t="s">
        <v>73</v>
      </c>
      <c r="E128" s="16">
        <v>5</v>
      </c>
    </row>
    <row r="129" spans="1:5" ht="15.5" x14ac:dyDescent="0.35">
      <c r="A129" s="19">
        <v>10</v>
      </c>
      <c r="B129" s="26" t="s">
        <v>54</v>
      </c>
      <c r="C129" s="88"/>
      <c r="D129" s="27" t="s">
        <v>74</v>
      </c>
      <c r="E129" s="16">
        <v>5</v>
      </c>
    </row>
    <row r="130" spans="1:5" ht="15.5" x14ac:dyDescent="0.35">
      <c r="A130" s="19">
        <v>11</v>
      </c>
      <c r="B130" s="20" t="s">
        <v>6</v>
      </c>
      <c r="C130" s="86" t="s">
        <v>75</v>
      </c>
      <c r="D130" s="28" t="s">
        <v>76</v>
      </c>
      <c r="E130" s="16">
        <v>5</v>
      </c>
    </row>
    <row r="131" spans="1:5" ht="15.5" x14ac:dyDescent="0.35">
      <c r="A131" s="19">
        <v>12</v>
      </c>
      <c r="B131" s="98" t="s">
        <v>25</v>
      </c>
      <c r="C131" s="87"/>
      <c r="D131" s="22" t="s">
        <v>77</v>
      </c>
      <c r="E131" s="16">
        <v>5</v>
      </c>
    </row>
    <row r="132" spans="1:5" ht="15.5" x14ac:dyDescent="0.35">
      <c r="A132" s="19">
        <v>13</v>
      </c>
      <c r="B132" s="100"/>
      <c r="C132" s="87"/>
      <c r="D132" s="22" t="s">
        <v>78</v>
      </c>
      <c r="E132" s="16">
        <v>5</v>
      </c>
    </row>
    <row r="133" spans="1:5" ht="15.5" x14ac:dyDescent="0.35">
      <c r="A133" s="19">
        <v>14</v>
      </c>
      <c r="B133" s="93" t="s">
        <v>34</v>
      </c>
      <c r="C133" s="87"/>
      <c r="D133" s="23" t="s">
        <v>79</v>
      </c>
      <c r="E133" s="16">
        <v>5</v>
      </c>
    </row>
    <row r="134" spans="1:5" ht="15.5" x14ac:dyDescent="0.35">
      <c r="A134" s="19">
        <v>15</v>
      </c>
      <c r="B134" s="94"/>
      <c r="C134" s="87"/>
      <c r="D134" s="23" t="s">
        <v>80</v>
      </c>
      <c r="E134" s="16">
        <v>5</v>
      </c>
    </row>
    <row r="135" spans="1:5" ht="15.5" x14ac:dyDescent="0.35">
      <c r="A135" s="19">
        <v>16</v>
      </c>
      <c r="B135" s="24" t="s">
        <v>72</v>
      </c>
      <c r="C135" s="87"/>
      <c r="D135" s="25" t="s">
        <v>81</v>
      </c>
      <c r="E135" s="16">
        <v>5</v>
      </c>
    </row>
    <row r="136" spans="1:5" ht="15.5" x14ac:dyDescent="0.35">
      <c r="A136" s="19">
        <v>17</v>
      </c>
      <c r="B136" s="26" t="s">
        <v>54</v>
      </c>
      <c r="C136" s="88"/>
      <c r="D136" s="27" t="s">
        <v>82</v>
      </c>
      <c r="E136" s="16">
        <v>5</v>
      </c>
    </row>
    <row r="137" spans="1:5" ht="15.5" x14ac:dyDescent="0.35">
      <c r="A137" s="19">
        <v>18</v>
      </c>
      <c r="B137" s="29" t="s">
        <v>6</v>
      </c>
      <c r="C137" s="86" t="s">
        <v>83</v>
      </c>
      <c r="D137" s="21" t="s">
        <v>84</v>
      </c>
      <c r="E137" s="16">
        <v>5</v>
      </c>
    </row>
    <row r="138" spans="1:5" ht="15.5" x14ac:dyDescent="0.35">
      <c r="A138" s="19">
        <v>19</v>
      </c>
      <c r="B138" s="30" t="s">
        <v>25</v>
      </c>
      <c r="C138" s="87"/>
      <c r="D138" s="22" t="s">
        <v>85</v>
      </c>
      <c r="E138" s="16">
        <v>4</v>
      </c>
    </row>
    <row r="139" spans="1:5" ht="15.5" x14ac:dyDescent="0.35">
      <c r="A139" s="19">
        <v>20</v>
      </c>
      <c r="B139" s="89" t="s">
        <v>34</v>
      </c>
      <c r="C139" s="87"/>
      <c r="D139" s="23" t="s">
        <v>86</v>
      </c>
      <c r="E139" s="16">
        <v>5</v>
      </c>
    </row>
    <row r="140" spans="1:5" ht="15.5" x14ac:dyDescent="0.35">
      <c r="A140" s="19">
        <v>21</v>
      </c>
      <c r="B140" s="89"/>
      <c r="C140" s="87"/>
      <c r="D140" s="23" t="s">
        <v>87</v>
      </c>
      <c r="E140" s="16">
        <v>5</v>
      </c>
    </row>
    <row r="141" spans="1:5" ht="15.5" x14ac:dyDescent="0.35">
      <c r="A141" s="19">
        <v>22</v>
      </c>
      <c r="B141" s="31" t="s">
        <v>72</v>
      </c>
      <c r="C141" s="87"/>
      <c r="D141" s="25" t="s">
        <v>88</v>
      </c>
      <c r="E141" s="16">
        <v>5</v>
      </c>
    </row>
    <row r="142" spans="1:5" ht="15.5" x14ac:dyDescent="0.35">
      <c r="A142" s="19">
        <v>23</v>
      </c>
      <c r="B142" s="32" t="s">
        <v>54</v>
      </c>
      <c r="C142" s="88"/>
      <c r="D142" s="27" t="s">
        <v>89</v>
      </c>
      <c r="E142" s="16">
        <v>5</v>
      </c>
    </row>
    <row r="143" spans="1:5" ht="15.5" x14ac:dyDescent="0.35">
      <c r="A143" s="19">
        <v>24</v>
      </c>
      <c r="B143" s="30" t="s">
        <v>25</v>
      </c>
      <c r="C143" s="90" t="s">
        <v>90</v>
      </c>
      <c r="D143" s="22" t="s">
        <v>91</v>
      </c>
      <c r="E143" s="16">
        <v>5</v>
      </c>
    </row>
    <row r="144" spans="1:5" ht="15.5" x14ac:dyDescent="0.35">
      <c r="A144" s="19">
        <v>25</v>
      </c>
      <c r="B144" s="89" t="s">
        <v>34</v>
      </c>
      <c r="C144" s="91"/>
      <c r="D144" s="23" t="s">
        <v>92</v>
      </c>
      <c r="E144" s="16">
        <v>5</v>
      </c>
    </row>
    <row r="145" spans="1:5" ht="15.5" x14ac:dyDescent="0.35">
      <c r="A145" s="19">
        <v>26</v>
      </c>
      <c r="B145" s="89"/>
      <c r="C145" s="91"/>
      <c r="D145" s="23" t="s">
        <v>93</v>
      </c>
      <c r="E145" s="16">
        <v>5</v>
      </c>
    </row>
    <row r="146" spans="1:5" ht="15.5" x14ac:dyDescent="0.35">
      <c r="A146" s="19">
        <v>27</v>
      </c>
      <c r="B146" s="31" t="s">
        <v>72</v>
      </c>
      <c r="C146" s="91"/>
      <c r="D146" s="25" t="s">
        <v>94</v>
      </c>
      <c r="E146" s="16">
        <v>5</v>
      </c>
    </row>
    <row r="147" spans="1:5" ht="15.5" x14ac:dyDescent="0.35">
      <c r="A147" s="19">
        <v>28</v>
      </c>
      <c r="B147" s="32" t="s">
        <v>54</v>
      </c>
      <c r="C147" s="92"/>
      <c r="D147" s="27" t="s">
        <v>95</v>
      </c>
      <c r="E147" s="16">
        <v>5</v>
      </c>
    </row>
    <row r="148" spans="1:5" ht="15.5" x14ac:dyDescent="0.35">
      <c r="A148" s="19">
        <v>29</v>
      </c>
      <c r="B148" s="29" t="s">
        <v>6</v>
      </c>
      <c r="C148" s="86" t="s">
        <v>96</v>
      </c>
      <c r="D148" s="21" t="s">
        <v>97</v>
      </c>
      <c r="E148" s="16">
        <v>5</v>
      </c>
    </row>
    <row r="149" spans="1:5" ht="15.5" x14ac:dyDescent="0.35">
      <c r="A149" s="19">
        <v>30</v>
      </c>
      <c r="B149" s="30" t="s">
        <v>25</v>
      </c>
      <c r="C149" s="87"/>
      <c r="D149" s="22" t="s">
        <v>98</v>
      </c>
      <c r="E149" s="16">
        <v>5</v>
      </c>
    </row>
    <row r="150" spans="1:5" ht="15.5" x14ac:dyDescent="0.35">
      <c r="A150" s="19">
        <v>31</v>
      </c>
      <c r="B150" s="93" t="s">
        <v>34</v>
      </c>
      <c r="C150" s="87"/>
      <c r="D150" s="23" t="s">
        <v>99</v>
      </c>
      <c r="E150" s="16">
        <v>5</v>
      </c>
    </row>
    <row r="151" spans="1:5" ht="15.5" x14ac:dyDescent="0.35">
      <c r="A151" s="19">
        <v>32</v>
      </c>
      <c r="B151" s="94"/>
      <c r="C151" s="87"/>
      <c r="D151" s="23" t="s">
        <v>100</v>
      </c>
      <c r="E151" s="16">
        <v>5</v>
      </c>
    </row>
    <row r="152" spans="1:5" ht="15.5" x14ac:dyDescent="0.35">
      <c r="A152" s="19">
        <v>33</v>
      </c>
      <c r="B152" s="31" t="s">
        <v>72</v>
      </c>
      <c r="C152" s="87"/>
      <c r="D152" s="25" t="s">
        <v>101</v>
      </c>
      <c r="E152" s="16">
        <v>5</v>
      </c>
    </row>
    <row r="153" spans="1:5" ht="15.5" x14ac:dyDescent="0.35">
      <c r="A153" s="19">
        <v>34</v>
      </c>
      <c r="B153" s="32" t="s">
        <v>54</v>
      </c>
      <c r="C153" s="88"/>
      <c r="D153" s="27" t="s">
        <v>102</v>
      </c>
      <c r="E153" s="16">
        <v>5</v>
      </c>
    </row>
    <row r="155" spans="1:5" ht="15.5" x14ac:dyDescent="0.35">
      <c r="A155" s="101" t="s">
        <v>109</v>
      </c>
      <c r="B155" s="101"/>
      <c r="C155" s="101"/>
      <c r="D155" s="101"/>
      <c r="E155" s="101"/>
    </row>
    <row r="157" spans="1:5" ht="15.5" x14ac:dyDescent="0.35">
      <c r="A157" s="16" t="s">
        <v>60</v>
      </c>
      <c r="B157" s="17" t="s">
        <v>1</v>
      </c>
      <c r="C157" s="16" t="s">
        <v>61</v>
      </c>
      <c r="D157" s="18" t="s">
        <v>62</v>
      </c>
      <c r="E157" s="16" t="s">
        <v>105</v>
      </c>
    </row>
    <row r="158" spans="1:5" ht="15.5" x14ac:dyDescent="0.35">
      <c r="A158" s="19">
        <v>1</v>
      </c>
      <c r="B158" s="95" t="s">
        <v>6</v>
      </c>
      <c r="C158" s="86" t="s">
        <v>63</v>
      </c>
      <c r="D158" s="21" t="s">
        <v>64</v>
      </c>
      <c r="E158" s="16">
        <v>4</v>
      </c>
    </row>
    <row r="159" spans="1:5" ht="15.5" x14ac:dyDescent="0.35">
      <c r="A159" s="19">
        <v>2</v>
      </c>
      <c r="B159" s="96"/>
      <c r="C159" s="87"/>
      <c r="D159" s="21" t="s">
        <v>65</v>
      </c>
      <c r="E159" s="16">
        <v>4</v>
      </c>
    </row>
    <row r="160" spans="1:5" ht="15.5" x14ac:dyDescent="0.35">
      <c r="A160" s="19">
        <v>3</v>
      </c>
      <c r="B160" s="97"/>
      <c r="C160" s="87"/>
      <c r="D160" s="21" t="s">
        <v>66</v>
      </c>
      <c r="E160" s="16">
        <v>5</v>
      </c>
    </row>
    <row r="161" spans="1:5" ht="15.5" x14ac:dyDescent="0.35">
      <c r="A161" s="19">
        <v>4</v>
      </c>
      <c r="B161" s="98" t="s">
        <v>25</v>
      </c>
      <c r="C161" s="87"/>
      <c r="D161" s="22" t="s">
        <v>67</v>
      </c>
      <c r="E161" s="16">
        <v>5</v>
      </c>
    </row>
    <row r="162" spans="1:5" ht="15.5" x14ac:dyDescent="0.35">
      <c r="A162" s="19">
        <v>5</v>
      </c>
      <c r="B162" s="99"/>
      <c r="C162" s="87"/>
      <c r="D162" s="22" t="s">
        <v>68</v>
      </c>
      <c r="E162" s="16">
        <v>5</v>
      </c>
    </row>
    <row r="163" spans="1:5" ht="15.5" x14ac:dyDescent="0.35">
      <c r="A163" s="19">
        <v>6</v>
      </c>
      <c r="B163" s="100"/>
      <c r="C163" s="87"/>
      <c r="D163" s="22" t="s">
        <v>69</v>
      </c>
      <c r="E163" s="16">
        <v>4</v>
      </c>
    </row>
    <row r="164" spans="1:5" ht="15.5" x14ac:dyDescent="0.35">
      <c r="A164" s="19">
        <v>7</v>
      </c>
      <c r="B164" s="93" t="s">
        <v>34</v>
      </c>
      <c r="C164" s="87"/>
      <c r="D164" s="23" t="s">
        <v>70</v>
      </c>
      <c r="E164" s="16">
        <v>5</v>
      </c>
    </row>
    <row r="165" spans="1:5" ht="15.5" x14ac:dyDescent="0.35">
      <c r="A165" s="19">
        <v>8</v>
      </c>
      <c r="B165" s="94"/>
      <c r="C165" s="87"/>
      <c r="D165" s="23" t="s">
        <v>71</v>
      </c>
      <c r="E165" s="16">
        <v>5</v>
      </c>
    </row>
    <row r="166" spans="1:5" ht="15.5" x14ac:dyDescent="0.35">
      <c r="A166" s="19">
        <v>9</v>
      </c>
      <c r="B166" s="24" t="s">
        <v>72</v>
      </c>
      <c r="C166" s="87"/>
      <c r="D166" s="25" t="s">
        <v>73</v>
      </c>
      <c r="E166" s="16">
        <v>5</v>
      </c>
    </row>
    <row r="167" spans="1:5" ht="15.5" x14ac:dyDescent="0.35">
      <c r="A167" s="19">
        <v>10</v>
      </c>
      <c r="B167" s="26" t="s">
        <v>54</v>
      </c>
      <c r="C167" s="88"/>
      <c r="D167" s="27" t="s">
        <v>74</v>
      </c>
      <c r="E167" s="16">
        <v>5</v>
      </c>
    </row>
    <row r="168" spans="1:5" ht="15.5" x14ac:dyDescent="0.35">
      <c r="A168" s="19">
        <v>11</v>
      </c>
      <c r="B168" s="20" t="s">
        <v>6</v>
      </c>
      <c r="C168" s="86" t="s">
        <v>75</v>
      </c>
      <c r="D168" s="28" t="s">
        <v>76</v>
      </c>
      <c r="E168" s="16">
        <v>4</v>
      </c>
    </row>
    <row r="169" spans="1:5" ht="15.5" x14ac:dyDescent="0.35">
      <c r="A169" s="19">
        <v>12</v>
      </c>
      <c r="B169" s="98" t="s">
        <v>25</v>
      </c>
      <c r="C169" s="87"/>
      <c r="D169" s="22" t="s">
        <v>77</v>
      </c>
      <c r="E169" s="16">
        <v>4</v>
      </c>
    </row>
    <row r="170" spans="1:5" ht="15.5" x14ac:dyDescent="0.35">
      <c r="A170" s="19">
        <v>13</v>
      </c>
      <c r="B170" s="100"/>
      <c r="C170" s="87"/>
      <c r="D170" s="22" t="s">
        <v>78</v>
      </c>
      <c r="E170" s="16">
        <v>4</v>
      </c>
    </row>
    <row r="171" spans="1:5" ht="15.5" x14ac:dyDescent="0.35">
      <c r="A171" s="19">
        <v>14</v>
      </c>
      <c r="B171" s="93" t="s">
        <v>34</v>
      </c>
      <c r="C171" s="87"/>
      <c r="D171" s="23" t="s">
        <v>79</v>
      </c>
      <c r="E171" s="16">
        <v>4</v>
      </c>
    </row>
    <row r="172" spans="1:5" ht="15.5" x14ac:dyDescent="0.35">
      <c r="A172" s="19">
        <v>15</v>
      </c>
      <c r="B172" s="94"/>
      <c r="C172" s="87"/>
      <c r="D172" s="23" t="s">
        <v>80</v>
      </c>
      <c r="E172" s="16">
        <v>5</v>
      </c>
    </row>
    <row r="173" spans="1:5" ht="15.5" x14ac:dyDescent="0.35">
      <c r="A173" s="19">
        <v>16</v>
      </c>
      <c r="B173" s="24" t="s">
        <v>72</v>
      </c>
      <c r="C173" s="87"/>
      <c r="D173" s="25" t="s">
        <v>81</v>
      </c>
      <c r="E173" s="16">
        <v>4</v>
      </c>
    </row>
    <row r="174" spans="1:5" ht="15.5" x14ac:dyDescent="0.35">
      <c r="A174" s="19">
        <v>17</v>
      </c>
      <c r="B174" s="26" t="s">
        <v>54</v>
      </c>
      <c r="C174" s="88"/>
      <c r="D174" s="27" t="s">
        <v>82</v>
      </c>
      <c r="E174" s="16">
        <v>5</v>
      </c>
    </row>
    <row r="175" spans="1:5" ht="15.5" x14ac:dyDescent="0.35">
      <c r="A175" s="19">
        <v>18</v>
      </c>
      <c r="B175" s="29" t="s">
        <v>6</v>
      </c>
      <c r="C175" s="86" t="s">
        <v>83</v>
      </c>
      <c r="D175" s="21" t="s">
        <v>84</v>
      </c>
      <c r="E175" s="16">
        <v>3</v>
      </c>
    </row>
    <row r="176" spans="1:5" ht="15.5" x14ac:dyDescent="0.35">
      <c r="A176" s="19">
        <v>19</v>
      </c>
      <c r="B176" s="30" t="s">
        <v>25</v>
      </c>
      <c r="C176" s="87"/>
      <c r="D176" s="22" t="s">
        <v>85</v>
      </c>
      <c r="E176" s="16">
        <v>2</v>
      </c>
    </row>
    <row r="177" spans="1:5" ht="15.5" x14ac:dyDescent="0.35">
      <c r="A177" s="19">
        <v>20</v>
      </c>
      <c r="B177" s="89" t="s">
        <v>34</v>
      </c>
      <c r="C177" s="87"/>
      <c r="D177" s="23" t="s">
        <v>86</v>
      </c>
      <c r="E177" s="16">
        <v>5</v>
      </c>
    </row>
    <row r="178" spans="1:5" ht="15.5" x14ac:dyDescent="0.35">
      <c r="A178" s="19">
        <v>21</v>
      </c>
      <c r="B178" s="89"/>
      <c r="C178" s="87"/>
      <c r="D178" s="23" t="s">
        <v>87</v>
      </c>
      <c r="E178" s="16">
        <v>5</v>
      </c>
    </row>
    <row r="179" spans="1:5" ht="15.5" x14ac:dyDescent="0.35">
      <c r="A179" s="19">
        <v>22</v>
      </c>
      <c r="B179" s="31" t="s">
        <v>72</v>
      </c>
      <c r="C179" s="87"/>
      <c r="D179" s="25" t="s">
        <v>88</v>
      </c>
      <c r="E179" s="16">
        <v>5</v>
      </c>
    </row>
    <row r="180" spans="1:5" ht="15.5" x14ac:dyDescent="0.35">
      <c r="A180" s="19">
        <v>23</v>
      </c>
      <c r="B180" s="32" t="s">
        <v>54</v>
      </c>
      <c r="C180" s="88"/>
      <c r="D180" s="27" t="s">
        <v>89</v>
      </c>
      <c r="E180" s="16">
        <v>5</v>
      </c>
    </row>
    <row r="181" spans="1:5" ht="15.5" x14ac:dyDescent="0.35">
      <c r="A181" s="19">
        <v>24</v>
      </c>
      <c r="B181" s="30" t="s">
        <v>25</v>
      </c>
      <c r="C181" s="90" t="s">
        <v>90</v>
      </c>
      <c r="D181" s="22" t="s">
        <v>91</v>
      </c>
      <c r="E181" s="16">
        <v>4</v>
      </c>
    </row>
    <row r="182" spans="1:5" ht="15.5" x14ac:dyDescent="0.35">
      <c r="A182" s="19">
        <v>25</v>
      </c>
      <c r="B182" s="89" t="s">
        <v>34</v>
      </c>
      <c r="C182" s="91"/>
      <c r="D182" s="23" t="s">
        <v>92</v>
      </c>
      <c r="E182" s="16">
        <v>5</v>
      </c>
    </row>
    <row r="183" spans="1:5" ht="15.5" x14ac:dyDescent="0.35">
      <c r="A183" s="19">
        <v>26</v>
      </c>
      <c r="B183" s="89"/>
      <c r="C183" s="91"/>
      <c r="D183" s="23" t="s">
        <v>93</v>
      </c>
      <c r="E183" s="16">
        <v>4</v>
      </c>
    </row>
    <row r="184" spans="1:5" ht="15.5" x14ac:dyDescent="0.35">
      <c r="A184" s="19">
        <v>27</v>
      </c>
      <c r="B184" s="31" t="s">
        <v>72</v>
      </c>
      <c r="C184" s="91"/>
      <c r="D184" s="25" t="s">
        <v>94</v>
      </c>
      <c r="E184" s="16">
        <v>4</v>
      </c>
    </row>
    <row r="185" spans="1:5" ht="15.5" x14ac:dyDescent="0.35">
      <c r="A185" s="19">
        <v>28</v>
      </c>
      <c r="B185" s="32" t="s">
        <v>54</v>
      </c>
      <c r="C185" s="92"/>
      <c r="D185" s="27" t="s">
        <v>95</v>
      </c>
      <c r="E185" s="16">
        <v>4</v>
      </c>
    </row>
    <row r="186" spans="1:5" ht="15.5" x14ac:dyDescent="0.35">
      <c r="A186" s="19">
        <v>29</v>
      </c>
      <c r="B186" s="29" t="s">
        <v>6</v>
      </c>
      <c r="C186" s="86" t="s">
        <v>96</v>
      </c>
      <c r="D186" s="21" t="s">
        <v>97</v>
      </c>
      <c r="E186" s="16">
        <v>4</v>
      </c>
    </row>
    <row r="187" spans="1:5" ht="15.5" x14ac:dyDescent="0.35">
      <c r="A187" s="19">
        <v>30</v>
      </c>
      <c r="B187" s="30" t="s">
        <v>25</v>
      </c>
      <c r="C187" s="87"/>
      <c r="D187" s="22" t="s">
        <v>98</v>
      </c>
      <c r="E187" s="16">
        <v>3</v>
      </c>
    </row>
    <row r="188" spans="1:5" ht="15.5" x14ac:dyDescent="0.35">
      <c r="A188" s="19">
        <v>31</v>
      </c>
      <c r="B188" s="93" t="s">
        <v>34</v>
      </c>
      <c r="C188" s="87"/>
      <c r="D188" s="23" t="s">
        <v>99</v>
      </c>
      <c r="E188" s="16">
        <v>4</v>
      </c>
    </row>
    <row r="189" spans="1:5" ht="15.5" x14ac:dyDescent="0.35">
      <c r="A189" s="19">
        <v>32</v>
      </c>
      <c r="B189" s="94"/>
      <c r="C189" s="87"/>
      <c r="D189" s="23" t="s">
        <v>100</v>
      </c>
      <c r="E189" s="16">
        <v>4</v>
      </c>
    </row>
    <row r="190" spans="1:5" ht="15.5" x14ac:dyDescent="0.35">
      <c r="A190" s="19">
        <v>33</v>
      </c>
      <c r="B190" s="31" t="s">
        <v>72</v>
      </c>
      <c r="C190" s="87"/>
      <c r="D190" s="25" t="s">
        <v>101</v>
      </c>
      <c r="E190" s="16">
        <v>5</v>
      </c>
    </row>
    <row r="191" spans="1:5" ht="15.5" x14ac:dyDescent="0.35">
      <c r="A191" s="19">
        <v>34</v>
      </c>
      <c r="B191" s="32" t="s">
        <v>54</v>
      </c>
      <c r="C191" s="88"/>
      <c r="D191" s="27" t="s">
        <v>102</v>
      </c>
      <c r="E191" s="16">
        <v>5</v>
      </c>
    </row>
  </sheetData>
  <mergeCells count="70">
    <mergeCell ref="C16:C22"/>
    <mergeCell ref="B17:B18"/>
    <mergeCell ref="B19:B20"/>
    <mergeCell ref="C181:C185"/>
    <mergeCell ref="B158:B160"/>
    <mergeCell ref="C158:C167"/>
    <mergeCell ref="C137:C142"/>
    <mergeCell ref="C92:C98"/>
    <mergeCell ref="B93:B94"/>
    <mergeCell ref="C67:C71"/>
    <mergeCell ref="B44:B46"/>
    <mergeCell ref="C44:C53"/>
    <mergeCell ref="C23:C28"/>
    <mergeCell ref="C61:C66"/>
    <mergeCell ref="B63:B64"/>
    <mergeCell ref="B25:B26"/>
    <mergeCell ref="A3:E3"/>
    <mergeCell ref="B6:B8"/>
    <mergeCell ref="C6:C15"/>
    <mergeCell ref="B9:B11"/>
    <mergeCell ref="B12:B13"/>
    <mergeCell ref="C29:C33"/>
    <mergeCell ref="B30:B31"/>
    <mergeCell ref="C34:C39"/>
    <mergeCell ref="B36:B37"/>
    <mergeCell ref="A41:E41"/>
    <mergeCell ref="B47:B49"/>
    <mergeCell ref="B50:B51"/>
    <mergeCell ref="C54:C60"/>
    <mergeCell ref="B55:B56"/>
    <mergeCell ref="B57:B58"/>
    <mergeCell ref="C110:C115"/>
    <mergeCell ref="B112:B113"/>
    <mergeCell ref="B68:B69"/>
    <mergeCell ref="C72:C77"/>
    <mergeCell ref="B74:B75"/>
    <mergeCell ref="A79:E79"/>
    <mergeCell ref="B82:B84"/>
    <mergeCell ref="C82:C91"/>
    <mergeCell ref="B85:B87"/>
    <mergeCell ref="B88:B89"/>
    <mergeCell ref="B95:B96"/>
    <mergeCell ref="C99:C104"/>
    <mergeCell ref="B101:B102"/>
    <mergeCell ref="C105:C109"/>
    <mergeCell ref="B106:B107"/>
    <mergeCell ref="A155:E155"/>
    <mergeCell ref="A117:E117"/>
    <mergeCell ref="B120:B122"/>
    <mergeCell ref="C120:C129"/>
    <mergeCell ref="B123:B125"/>
    <mergeCell ref="B126:B127"/>
    <mergeCell ref="C130:C136"/>
    <mergeCell ref="B131:B132"/>
    <mergeCell ref="B133:B134"/>
    <mergeCell ref="B139:B140"/>
    <mergeCell ref="C143:C147"/>
    <mergeCell ref="B144:B145"/>
    <mergeCell ref="C148:C153"/>
    <mergeCell ref="B150:B151"/>
    <mergeCell ref="B182:B183"/>
    <mergeCell ref="C186:C191"/>
    <mergeCell ref="B188:B189"/>
    <mergeCell ref="B161:B163"/>
    <mergeCell ref="B164:B165"/>
    <mergeCell ref="C168:C174"/>
    <mergeCell ref="B169:B170"/>
    <mergeCell ref="B171:B172"/>
    <mergeCell ref="C175:C180"/>
    <mergeCell ref="B177:B17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9B2B-0B30-4B9D-AA57-64DBA22D5A87}">
  <dimension ref="A1:P36"/>
  <sheetViews>
    <sheetView tabSelected="1" workbookViewId="0">
      <selection activeCell="L15" sqref="L15"/>
    </sheetView>
  </sheetViews>
  <sheetFormatPr defaultRowHeight="14.5" x14ac:dyDescent="0.35"/>
  <cols>
    <col min="3" max="3" width="17" customWidth="1"/>
    <col min="4" max="4" width="22.26953125" customWidth="1"/>
    <col min="5" max="9" width="12.1796875" bestFit="1" customWidth="1"/>
    <col min="10" max="10" width="9.7265625" bestFit="1" customWidth="1"/>
    <col min="14" max="14" width="29.26953125" customWidth="1"/>
    <col min="15" max="15" width="22.36328125" bestFit="1" customWidth="1"/>
    <col min="16" max="16" width="9.7265625" bestFit="1" customWidth="1"/>
  </cols>
  <sheetData>
    <row r="1" spans="1:16" ht="15.5" x14ac:dyDescent="0.35">
      <c r="A1" s="90" t="s">
        <v>60</v>
      </c>
      <c r="B1" s="90" t="s">
        <v>1</v>
      </c>
      <c r="C1" s="90" t="s">
        <v>61</v>
      </c>
      <c r="D1" s="120" t="s">
        <v>62</v>
      </c>
      <c r="E1" s="104" t="s">
        <v>105</v>
      </c>
      <c r="F1" s="104"/>
      <c r="G1" s="104"/>
      <c r="H1" s="104"/>
      <c r="I1" s="104"/>
      <c r="J1" s="104" t="s">
        <v>110</v>
      </c>
      <c r="L1" s="104" t="s">
        <v>60</v>
      </c>
      <c r="M1" s="104" t="s">
        <v>1</v>
      </c>
      <c r="N1" s="104" t="s">
        <v>61</v>
      </c>
      <c r="O1" s="103" t="s">
        <v>62</v>
      </c>
      <c r="P1" s="104" t="s">
        <v>110</v>
      </c>
    </row>
    <row r="2" spans="1:16" ht="15.5" x14ac:dyDescent="0.35">
      <c r="A2" s="92"/>
      <c r="B2" s="92"/>
      <c r="C2" s="92"/>
      <c r="D2" s="121"/>
      <c r="E2" s="16" t="s">
        <v>4</v>
      </c>
      <c r="F2" s="16" t="s">
        <v>9</v>
      </c>
      <c r="G2" s="16" t="s">
        <v>13</v>
      </c>
      <c r="H2" s="16" t="s">
        <v>17</v>
      </c>
      <c r="I2" s="16" t="s">
        <v>21</v>
      </c>
      <c r="J2" s="104"/>
      <c r="L2" s="104"/>
      <c r="M2" s="104"/>
      <c r="N2" s="104"/>
      <c r="O2" s="103"/>
      <c r="P2" s="104"/>
    </row>
    <row r="3" spans="1:16" ht="15.5" x14ac:dyDescent="0.35">
      <c r="A3" s="19">
        <v>1</v>
      </c>
      <c r="B3" s="95" t="s">
        <v>6</v>
      </c>
      <c r="C3" s="114" t="s">
        <v>63</v>
      </c>
      <c r="D3" s="33" t="s">
        <v>121</v>
      </c>
      <c r="E3" s="33">
        <v>3</v>
      </c>
      <c r="F3" s="33">
        <v>5</v>
      </c>
      <c r="G3" s="33">
        <v>4</v>
      </c>
      <c r="H3" s="33">
        <v>4</v>
      </c>
      <c r="I3" s="33">
        <v>4</v>
      </c>
      <c r="J3" s="33">
        <f>AVERAGE(E3:I3)</f>
        <v>4</v>
      </c>
      <c r="L3" s="16">
        <v>1</v>
      </c>
      <c r="M3" s="103" t="s">
        <v>6</v>
      </c>
      <c r="N3" s="102" t="s">
        <v>63</v>
      </c>
      <c r="O3" s="16" t="s">
        <v>121</v>
      </c>
      <c r="P3" s="16">
        <v>4</v>
      </c>
    </row>
    <row r="4" spans="1:16" ht="15.5" x14ac:dyDescent="0.35">
      <c r="A4" s="19">
        <v>2</v>
      </c>
      <c r="B4" s="96"/>
      <c r="C4" s="115"/>
      <c r="D4" s="33" t="s">
        <v>122</v>
      </c>
      <c r="E4" s="33">
        <v>3</v>
      </c>
      <c r="F4" s="33">
        <v>5</v>
      </c>
      <c r="G4" s="33">
        <v>4</v>
      </c>
      <c r="H4" s="33">
        <v>4</v>
      </c>
      <c r="I4" s="33">
        <v>4</v>
      </c>
      <c r="J4" s="33">
        <f t="shared" ref="J4:J35" si="0">AVERAGE(E4:I4)</f>
        <v>4</v>
      </c>
      <c r="L4" s="16">
        <v>2</v>
      </c>
      <c r="M4" s="103"/>
      <c r="N4" s="102"/>
      <c r="O4" s="16" t="s">
        <v>122</v>
      </c>
      <c r="P4" s="16">
        <v>4</v>
      </c>
    </row>
    <row r="5" spans="1:16" ht="15.5" x14ac:dyDescent="0.35">
      <c r="A5" s="19">
        <v>3</v>
      </c>
      <c r="B5" s="97"/>
      <c r="C5" s="115"/>
      <c r="D5" s="72" t="s">
        <v>123</v>
      </c>
      <c r="E5" s="16">
        <v>4</v>
      </c>
      <c r="F5" s="16">
        <v>5</v>
      </c>
      <c r="G5" s="16">
        <v>4</v>
      </c>
      <c r="H5" s="16">
        <v>5</v>
      </c>
      <c r="I5" s="16">
        <v>5</v>
      </c>
      <c r="J5" s="16">
        <f t="shared" si="0"/>
        <v>4.5999999999999996</v>
      </c>
      <c r="L5" s="16">
        <v>3</v>
      </c>
      <c r="M5" s="18" t="s">
        <v>6</v>
      </c>
      <c r="N5" s="102" t="s">
        <v>75</v>
      </c>
      <c r="O5" s="16" t="s">
        <v>131</v>
      </c>
      <c r="P5" s="16">
        <v>3.8</v>
      </c>
    </row>
    <row r="6" spans="1:16" ht="15.5" x14ac:dyDescent="0.35">
      <c r="A6" s="19">
        <v>4</v>
      </c>
      <c r="B6" s="98" t="s">
        <v>25</v>
      </c>
      <c r="C6" s="115"/>
      <c r="D6" s="45" t="s">
        <v>124</v>
      </c>
      <c r="E6" s="16">
        <v>5</v>
      </c>
      <c r="F6" s="16">
        <v>5</v>
      </c>
      <c r="G6" s="16">
        <v>5</v>
      </c>
      <c r="H6" s="16">
        <v>5</v>
      </c>
      <c r="I6" s="16">
        <v>5</v>
      </c>
      <c r="J6" s="16">
        <f t="shared" si="0"/>
        <v>5</v>
      </c>
      <c r="L6" s="16">
        <v>4</v>
      </c>
      <c r="M6" s="18" t="s">
        <v>25</v>
      </c>
      <c r="N6" s="102"/>
      <c r="O6" s="16" t="s">
        <v>170</v>
      </c>
      <c r="P6" s="16">
        <v>3.8</v>
      </c>
    </row>
    <row r="7" spans="1:16" ht="15.5" x14ac:dyDescent="0.35">
      <c r="A7" s="19">
        <v>5</v>
      </c>
      <c r="B7" s="99"/>
      <c r="C7" s="115"/>
      <c r="D7" s="45" t="s">
        <v>125</v>
      </c>
      <c r="E7" s="16">
        <v>4</v>
      </c>
      <c r="F7" s="16">
        <v>5</v>
      </c>
      <c r="G7" s="16">
        <v>4</v>
      </c>
      <c r="H7" s="16">
        <v>5</v>
      </c>
      <c r="I7" s="16">
        <v>5</v>
      </c>
      <c r="J7" s="16">
        <f t="shared" si="0"/>
        <v>4.5999999999999996</v>
      </c>
      <c r="L7" s="16">
        <v>5</v>
      </c>
      <c r="M7" s="18" t="s">
        <v>34</v>
      </c>
      <c r="N7" s="102"/>
      <c r="O7" s="16" t="s">
        <v>172</v>
      </c>
      <c r="P7" s="16">
        <v>3.8</v>
      </c>
    </row>
    <row r="8" spans="1:16" ht="15.5" x14ac:dyDescent="0.35">
      <c r="A8" s="19">
        <v>6</v>
      </c>
      <c r="B8" s="100"/>
      <c r="C8" s="115"/>
      <c r="D8" s="45" t="s">
        <v>126</v>
      </c>
      <c r="E8" s="16">
        <v>4</v>
      </c>
      <c r="F8" s="16">
        <v>5</v>
      </c>
      <c r="G8" s="16">
        <v>5</v>
      </c>
      <c r="H8" s="16">
        <v>5</v>
      </c>
      <c r="I8" s="16">
        <v>4</v>
      </c>
      <c r="J8" s="16">
        <f t="shared" si="0"/>
        <v>4.5999999999999996</v>
      </c>
      <c r="L8" s="16">
        <v>6</v>
      </c>
      <c r="M8" s="18" t="s">
        <v>6</v>
      </c>
      <c r="N8" s="102" t="s">
        <v>83</v>
      </c>
      <c r="O8" s="16" t="s">
        <v>176</v>
      </c>
      <c r="P8" s="16">
        <v>3.8</v>
      </c>
    </row>
    <row r="9" spans="1:16" ht="15.5" x14ac:dyDescent="0.35">
      <c r="A9" s="19">
        <v>7</v>
      </c>
      <c r="B9" s="93" t="s">
        <v>34</v>
      </c>
      <c r="C9" s="115"/>
      <c r="D9" s="73" t="s">
        <v>127</v>
      </c>
      <c r="E9" s="16">
        <v>5</v>
      </c>
      <c r="F9" s="16">
        <v>4</v>
      </c>
      <c r="G9" s="16">
        <v>4</v>
      </c>
      <c r="H9" s="16">
        <v>5</v>
      </c>
      <c r="I9" s="16">
        <v>5</v>
      </c>
      <c r="J9" s="16">
        <f t="shared" si="0"/>
        <v>4.5999999999999996</v>
      </c>
      <c r="L9" s="16">
        <v>7</v>
      </c>
      <c r="M9" s="18" t="s">
        <v>25</v>
      </c>
      <c r="N9" s="102"/>
      <c r="O9" s="16" t="s">
        <v>177</v>
      </c>
      <c r="P9" s="16">
        <v>2.8</v>
      </c>
    </row>
    <row r="10" spans="1:16" ht="15.5" x14ac:dyDescent="0.35">
      <c r="A10" s="19">
        <v>8</v>
      </c>
      <c r="B10" s="94"/>
      <c r="C10" s="115"/>
      <c r="D10" s="73" t="s">
        <v>128</v>
      </c>
      <c r="E10" s="16">
        <v>5</v>
      </c>
      <c r="F10" s="16">
        <v>4</v>
      </c>
      <c r="G10" s="16">
        <v>4</v>
      </c>
      <c r="H10" s="16">
        <v>5</v>
      </c>
      <c r="I10" s="16">
        <v>5</v>
      </c>
      <c r="J10" s="16">
        <f t="shared" si="0"/>
        <v>4.5999999999999996</v>
      </c>
      <c r="L10" s="16">
        <v>8</v>
      </c>
      <c r="M10" s="18" t="s">
        <v>25</v>
      </c>
      <c r="N10" s="102" t="s">
        <v>90</v>
      </c>
      <c r="O10" s="16" t="s">
        <v>182</v>
      </c>
      <c r="P10" s="16">
        <v>3.8</v>
      </c>
    </row>
    <row r="11" spans="1:16" ht="15.5" x14ac:dyDescent="0.35">
      <c r="A11" s="19">
        <v>9</v>
      </c>
      <c r="B11" s="24" t="s">
        <v>72</v>
      </c>
      <c r="C11" s="115"/>
      <c r="D11" s="74" t="s">
        <v>129</v>
      </c>
      <c r="E11" s="16">
        <v>4</v>
      </c>
      <c r="F11" s="16">
        <v>5</v>
      </c>
      <c r="G11" s="16">
        <v>5</v>
      </c>
      <c r="H11" s="16">
        <v>5</v>
      </c>
      <c r="I11" s="16">
        <v>5</v>
      </c>
      <c r="J11" s="16">
        <f t="shared" si="0"/>
        <v>4.8</v>
      </c>
      <c r="L11" s="16">
        <v>9</v>
      </c>
      <c r="M11" s="18" t="s">
        <v>54</v>
      </c>
      <c r="N11" s="102"/>
      <c r="O11" s="16" t="s">
        <v>186</v>
      </c>
      <c r="P11" s="16">
        <v>3.8</v>
      </c>
    </row>
    <row r="12" spans="1:16" ht="15.5" x14ac:dyDescent="0.35">
      <c r="A12" s="19">
        <v>10</v>
      </c>
      <c r="B12" s="26" t="s">
        <v>54</v>
      </c>
      <c r="C12" s="116"/>
      <c r="D12" s="75" t="s">
        <v>130</v>
      </c>
      <c r="E12" s="16">
        <v>4</v>
      </c>
      <c r="F12" s="16">
        <v>5</v>
      </c>
      <c r="G12" s="16">
        <v>5</v>
      </c>
      <c r="H12" s="16">
        <v>5</v>
      </c>
      <c r="I12" s="16">
        <v>5</v>
      </c>
      <c r="J12" s="16">
        <f t="shared" si="0"/>
        <v>4.8</v>
      </c>
      <c r="L12" s="16">
        <v>10</v>
      </c>
      <c r="M12" s="18" t="s">
        <v>6</v>
      </c>
      <c r="N12" s="102" t="s">
        <v>96</v>
      </c>
      <c r="O12" s="16" t="s">
        <v>187</v>
      </c>
      <c r="P12" s="16">
        <v>3.8</v>
      </c>
    </row>
    <row r="13" spans="1:16" ht="15.5" x14ac:dyDescent="0.35">
      <c r="A13" s="19">
        <v>11</v>
      </c>
      <c r="B13" s="20" t="s">
        <v>6</v>
      </c>
      <c r="C13" s="117" t="s">
        <v>75</v>
      </c>
      <c r="D13" s="33" t="s">
        <v>131</v>
      </c>
      <c r="E13" s="33">
        <v>4</v>
      </c>
      <c r="F13" s="33">
        <v>2</v>
      </c>
      <c r="G13" s="33">
        <v>4</v>
      </c>
      <c r="H13" s="33">
        <v>5</v>
      </c>
      <c r="I13" s="33">
        <v>4</v>
      </c>
      <c r="J13" s="33">
        <f t="shared" si="0"/>
        <v>3.8</v>
      </c>
      <c r="L13" s="16">
        <v>11</v>
      </c>
      <c r="M13" s="18" t="s">
        <v>25</v>
      </c>
      <c r="N13" s="102"/>
      <c r="O13" s="16" t="s">
        <v>188</v>
      </c>
      <c r="P13" s="16">
        <v>3.4</v>
      </c>
    </row>
    <row r="14" spans="1:16" ht="15.5" x14ac:dyDescent="0.35">
      <c r="A14" s="19">
        <v>12</v>
      </c>
      <c r="B14" s="98" t="s">
        <v>25</v>
      </c>
      <c r="C14" s="118"/>
      <c r="D14" s="33" t="s">
        <v>170</v>
      </c>
      <c r="E14" s="33">
        <v>3</v>
      </c>
      <c r="F14" s="33">
        <v>3</v>
      </c>
      <c r="G14" s="33">
        <v>4</v>
      </c>
      <c r="H14" s="33">
        <v>5</v>
      </c>
      <c r="I14" s="33">
        <v>4</v>
      </c>
      <c r="J14" s="33">
        <f t="shared" si="0"/>
        <v>3.8</v>
      </c>
    </row>
    <row r="15" spans="1:16" ht="15.5" x14ac:dyDescent="0.35">
      <c r="A15" s="19">
        <v>13</v>
      </c>
      <c r="B15" s="100"/>
      <c r="C15" s="118"/>
      <c r="D15" s="45" t="s">
        <v>171</v>
      </c>
      <c r="E15" s="16">
        <v>4</v>
      </c>
      <c r="F15" s="16">
        <v>3</v>
      </c>
      <c r="G15" s="16">
        <v>4</v>
      </c>
      <c r="H15" s="16">
        <v>5</v>
      </c>
      <c r="I15" s="16">
        <v>4</v>
      </c>
      <c r="J15" s="16">
        <f t="shared" si="0"/>
        <v>4</v>
      </c>
    </row>
    <row r="16" spans="1:16" ht="15.5" x14ac:dyDescent="0.35">
      <c r="A16" s="19">
        <v>14</v>
      </c>
      <c r="B16" s="93" t="s">
        <v>34</v>
      </c>
      <c r="C16" s="118"/>
      <c r="D16" s="33" t="s">
        <v>172</v>
      </c>
      <c r="E16" s="33">
        <v>4</v>
      </c>
      <c r="F16" s="33">
        <v>2</v>
      </c>
      <c r="G16" s="33">
        <v>4</v>
      </c>
      <c r="H16" s="33">
        <v>5</v>
      </c>
      <c r="I16" s="33">
        <v>4</v>
      </c>
      <c r="J16" s="33">
        <f t="shared" si="0"/>
        <v>3.8</v>
      </c>
    </row>
    <row r="17" spans="1:10" ht="15.5" x14ac:dyDescent="0.35">
      <c r="A17" s="19">
        <v>15</v>
      </c>
      <c r="B17" s="94"/>
      <c r="C17" s="118"/>
      <c r="D17" s="73" t="s">
        <v>173</v>
      </c>
      <c r="E17" s="16">
        <v>5</v>
      </c>
      <c r="F17" s="16">
        <v>2</v>
      </c>
      <c r="G17" s="16">
        <v>4</v>
      </c>
      <c r="H17" s="16">
        <v>5</v>
      </c>
      <c r="I17" s="16">
        <v>5</v>
      </c>
      <c r="J17" s="16">
        <f t="shared" si="0"/>
        <v>4.2</v>
      </c>
    </row>
    <row r="18" spans="1:10" ht="15.5" x14ac:dyDescent="0.35">
      <c r="A18" s="19">
        <v>16</v>
      </c>
      <c r="B18" s="24" t="s">
        <v>72</v>
      </c>
      <c r="C18" s="118"/>
      <c r="D18" s="74" t="s">
        <v>174</v>
      </c>
      <c r="E18" s="16">
        <v>3</v>
      </c>
      <c r="F18" s="16">
        <v>3</v>
      </c>
      <c r="G18" s="16">
        <v>5</v>
      </c>
      <c r="H18" s="16">
        <v>5</v>
      </c>
      <c r="I18" s="16">
        <v>4</v>
      </c>
      <c r="J18" s="16">
        <f t="shared" si="0"/>
        <v>4</v>
      </c>
    </row>
    <row r="19" spans="1:10" ht="15.5" x14ac:dyDescent="0.35">
      <c r="A19" s="19">
        <v>17</v>
      </c>
      <c r="B19" s="26" t="s">
        <v>54</v>
      </c>
      <c r="C19" s="119"/>
      <c r="D19" s="75" t="s">
        <v>175</v>
      </c>
      <c r="E19" s="16">
        <v>4</v>
      </c>
      <c r="F19" s="16">
        <v>3</v>
      </c>
      <c r="G19" s="16">
        <v>3</v>
      </c>
      <c r="H19" s="16">
        <v>5</v>
      </c>
      <c r="I19" s="16">
        <v>5</v>
      </c>
      <c r="J19" s="16">
        <f t="shared" si="0"/>
        <v>4</v>
      </c>
    </row>
    <row r="20" spans="1:10" ht="15.5" x14ac:dyDescent="0.35">
      <c r="A20" s="19">
        <v>18</v>
      </c>
      <c r="B20" s="29" t="s">
        <v>6</v>
      </c>
      <c r="C20" s="105" t="s">
        <v>83</v>
      </c>
      <c r="D20" s="33" t="s">
        <v>176</v>
      </c>
      <c r="E20" s="33">
        <v>4</v>
      </c>
      <c r="F20" s="33">
        <v>4</v>
      </c>
      <c r="G20" s="33">
        <v>3</v>
      </c>
      <c r="H20" s="33">
        <v>5</v>
      </c>
      <c r="I20" s="33">
        <v>3</v>
      </c>
      <c r="J20" s="33">
        <f t="shared" si="0"/>
        <v>3.8</v>
      </c>
    </row>
    <row r="21" spans="1:10" ht="15.5" x14ac:dyDescent="0.35">
      <c r="A21" s="19">
        <v>19</v>
      </c>
      <c r="B21" s="30" t="s">
        <v>25</v>
      </c>
      <c r="C21" s="106"/>
      <c r="D21" s="33" t="s">
        <v>177</v>
      </c>
      <c r="E21" s="33">
        <v>3</v>
      </c>
      <c r="F21" s="33">
        <v>2</v>
      </c>
      <c r="G21" s="33">
        <v>3</v>
      </c>
      <c r="H21" s="33">
        <v>4</v>
      </c>
      <c r="I21" s="33">
        <v>2</v>
      </c>
      <c r="J21" s="33">
        <f>AVERAGE(E21:I21)</f>
        <v>2.8</v>
      </c>
    </row>
    <row r="22" spans="1:10" ht="15.5" x14ac:dyDescent="0.35">
      <c r="A22" s="19">
        <v>20</v>
      </c>
      <c r="B22" s="89" t="s">
        <v>34</v>
      </c>
      <c r="C22" s="106"/>
      <c r="D22" s="73" t="s">
        <v>178</v>
      </c>
      <c r="E22" s="16">
        <v>4</v>
      </c>
      <c r="F22" s="16">
        <v>5</v>
      </c>
      <c r="G22" s="16">
        <v>4</v>
      </c>
      <c r="H22" s="16">
        <v>5</v>
      </c>
      <c r="I22" s="16">
        <v>5</v>
      </c>
      <c r="J22" s="16">
        <f t="shared" si="0"/>
        <v>4.5999999999999996</v>
      </c>
    </row>
    <row r="23" spans="1:10" ht="15.5" x14ac:dyDescent="0.35">
      <c r="A23" s="19">
        <v>21</v>
      </c>
      <c r="B23" s="89"/>
      <c r="C23" s="106"/>
      <c r="D23" s="73" t="s">
        <v>179</v>
      </c>
      <c r="E23" s="16">
        <v>4</v>
      </c>
      <c r="F23" s="16">
        <v>4</v>
      </c>
      <c r="G23" s="16">
        <v>3</v>
      </c>
      <c r="H23" s="16">
        <v>5</v>
      </c>
      <c r="I23" s="16">
        <v>5</v>
      </c>
      <c r="J23" s="16">
        <f t="shared" si="0"/>
        <v>4.2</v>
      </c>
    </row>
    <row r="24" spans="1:10" ht="15.5" x14ac:dyDescent="0.35">
      <c r="A24" s="19">
        <v>22</v>
      </c>
      <c r="B24" s="31" t="s">
        <v>72</v>
      </c>
      <c r="C24" s="106"/>
      <c r="D24" s="74" t="s">
        <v>180</v>
      </c>
      <c r="E24" s="16">
        <v>4</v>
      </c>
      <c r="F24" s="16">
        <v>4</v>
      </c>
      <c r="G24" s="16">
        <v>4</v>
      </c>
      <c r="H24" s="16">
        <v>5</v>
      </c>
      <c r="I24" s="16">
        <v>5</v>
      </c>
      <c r="J24" s="16">
        <f t="shared" si="0"/>
        <v>4.4000000000000004</v>
      </c>
    </row>
    <row r="25" spans="1:10" ht="15.5" x14ac:dyDescent="0.35">
      <c r="A25" s="19">
        <v>23</v>
      </c>
      <c r="B25" s="32" t="s">
        <v>54</v>
      </c>
      <c r="C25" s="107"/>
      <c r="D25" s="75" t="s">
        <v>181</v>
      </c>
      <c r="E25" s="16">
        <v>3</v>
      </c>
      <c r="F25" s="16">
        <v>3</v>
      </c>
      <c r="G25" s="16">
        <v>4</v>
      </c>
      <c r="H25" s="16">
        <v>5</v>
      </c>
      <c r="I25" s="16">
        <v>5</v>
      </c>
      <c r="J25" s="16">
        <f t="shared" si="0"/>
        <v>4</v>
      </c>
    </row>
    <row r="26" spans="1:10" ht="15.5" x14ac:dyDescent="0.35">
      <c r="A26" s="19">
        <v>24</v>
      </c>
      <c r="B26" s="30" t="s">
        <v>25</v>
      </c>
      <c r="C26" s="108" t="s">
        <v>90</v>
      </c>
      <c r="D26" s="33" t="s">
        <v>182</v>
      </c>
      <c r="E26" s="33">
        <v>4</v>
      </c>
      <c r="F26" s="33">
        <v>2</v>
      </c>
      <c r="G26" s="33">
        <v>4</v>
      </c>
      <c r="H26" s="33">
        <v>5</v>
      </c>
      <c r="I26" s="33">
        <v>4</v>
      </c>
      <c r="J26" s="33">
        <f t="shared" si="0"/>
        <v>3.8</v>
      </c>
    </row>
    <row r="27" spans="1:10" ht="15.5" x14ac:dyDescent="0.35">
      <c r="A27" s="19">
        <v>25</v>
      </c>
      <c r="B27" s="89" t="s">
        <v>34</v>
      </c>
      <c r="C27" s="109"/>
      <c r="D27" s="73" t="s">
        <v>183</v>
      </c>
      <c r="E27" s="16">
        <v>4</v>
      </c>
      <c r="F27" s="16">
        <v>4</v>
      </c>
      <c r="G27" s="16">
        <v>5</v>
      </c>
      <c r="H27" s="16">
        <v>5</v>
      </c>
      <c r="I27" s="16">
        <v>5</v>
      </c>
      <c r="J27" s="16">
        <f t="shared" si="0"/>
        <v>4.5999999999999996</v>
      </c>
    </row>
    <row r="28" spans="1:10" ht="15.5" x14ac:dyDescent="0.35">
      <c r="A28" s="19">
        <v>26</v>
      </c>
      <c r="B28" s="89"/>
      <c r="C28" s="109"/>
      <c r="D28" s="73" t="s">
        <v>184</v>
      </c>
      <c r="E28" s="16">
        <v>4</v>
      </c>
      <c r="F28" s="16">
        <v>3</v>
      </c>
      <c r="G28" s="16">
        <v>4</v>
      </c>
      <c r="H28" s="16">
        <v>5</v>
      </c>
      <c r="I28" s="16">
        <v>4</v>
      </c>
      <c r="J28" s="16">
        <f t="shared" si="0"/>
        <v>4</v>
      </c>
    </row>
    <row r="29" spans="1:10" ht="15.5" x14ac:dyDescent="0.35">
      <c r="A29" s="19">
        <v>27</v>
      </c>
      <c r="B29" s="31" t="s">
        <v>72</v>
      </c>
      <c r="C29" s="109"/>
      <c r="D29" s="74" t="s">
        <v>185</v>
      </c>
      <c r="E29" s="16">
        <v>3</v>
      </c>
      <c r="F29" s="16">
        <v>4</v>
      </c>
      <c r="G29" s="16">
        <v>5</v>
      </c>
      <c r="H29" s="16">
        <v>5</v>
      </c>
      <c r="I29" s="16">
        <v>4</v>
      </c>
      <c r="J29" s="16">
        <f t="shared" si="0"/>
        <v>4.2</v>
      </c>
    </row>
    <row r="30" spans="1:10" ht="15.5" x14ac:dyDescent="0.35">
      <c r="A30" s="19">
        <v>28</v>
      </c>
      <c r="B30" s="32" t="s">
        <v>54</v>
      </c>
      <c r="C30" s="110"/>
      <c r="D30" s="33" t="s">
        <v>186</v>
      </c>
      <c r="E30" s="33">
        <v>4</v>
      </c>
      <c r="F30" s="33">
        <v>3</v>
      </c>
      <c r="G30" s="33">
        <v>3</v>
      </c>
      <c r="H30" s="33">
        <v>5</v>
      </c>
      <c r="I30" s="33">
        <v>4</v>
      </c>
      <c r="J30" s="33">
        <f t="shared" si="0"/>
        <v>3.8</v>
      </c>
    </row>
    <row r="31" spans="1:10" ht="15.5" x14ac:dyDescent="0.35">
      <c r="A31" s="19">
        <v>29</v>
      </c>
      <c r="B31" s="29" t="s">
        <v>6</v>
      </c>
      <c r="C31" s="111" t="s">
        <v>96</v>
      </c>
      <c r="D31" s="33" t="s">
        <v>187</v>
      </c>
      <c r="E31" s="33">
        <v>4</v>
      </c>
      <c r="F31" s="33">
        <v>2</v>
      </c>
      <c r="G31" s="33">
        <v>4</v>
      </c>
      <c r="H31" s="33">
        <v>5</v>
      </c>
      <c r="I31" s="33">
        <v>4</v>
      </c>
      <c r="J31" s="33">
        <f t="shared" si="0"/>
        <v>3.8</v>
      </c>
    </row>
    <row r="32" spans="1:10" ht="15.5" x14ac:dyDescent="0.35">
      <c r="A32" s="19">
        <v>30</v>
      </c>
      <c r="B32" s="30" t="s">
        <v>25</v>
      </c>
      <c r="C32" s="112"/>
      <c r="D32" s="33" t="s">
        <v>188</v>
      </c>
      <c r="E32" s="33">
        <v>3</v>
      </c>
      <c r="F32" s="33">
        <v>3</v>
      </c>
      <c r="G32" s="33">
        <v>3</v>
      </c>
      <c r="H32" s="33">
        <v>5</v>
      </c>
      <c r="I32" s="33">
        <v>3</v>
      </c>
      <c r="J32" s="33">
        <f t="shared" si="0"/>
        <v>3.4</v>
      </c>
    </row>
    <row r="33" spans="1:10" ht="15.5" x14ac:dyDescent="0.35">
      <c r="A33" s="19">
        <v>31</v>
      </c>
      <c r="B33" s="93" t="s">
        <v>34</v>
      </c>
      <c r="C33" s="112"/>
      <c r="D33" s="73" t="s">
        <v>189</v>
      </c>
      <c r="E33" s="16">
        <v>5</v>
      </c>
      <c r="F33" s="16">
        <v>4</v>
      </c>
      <c r="G33" s="16">
        <v>5</v>
      </c>
      <c r="H33" s="16">
        <v>5</v>
      </c>
      <c r="I33" s="16">
        <v>4</v>
      </c>
      <c r="J33" s="16">
        <f t="shared" si="0"/>
        <v>4.5999999999999996</v>
      </c>
    </row>
    <row r="34" spans="1:10" ht="15.5" x14ac:dyDescent="0.35">
      <c r="A34" s="19">
        <v>32</v>
      </c>
      <c r="B34" s="94"/>
      <c r="C34" s="112"/>
      <c r="D34" s="73" t="s">
        <v>190</v>
      </c>
      <c r="E34" s="16">
        <v>5</v>
      </c>
      <c r="F34" s="16">
        <v>4</v>
      </c>
      <c r="G34" s="16">
        <v>5</v>
      </c>
      <c r="H34" s="16">
        <v>5</v>
      </c>
      <c r="I34" s="16">
        <v>4</v>
      </c>
      <c r="J34" s="16">
        <f t="shared" si="0"/>
        <v>4.5999999999999996</v>
      </c>
    </row>
    <row r="35" spans="1:10" ht="15.5" x14ac:dyDescent="0.35">
      <c r="A35" s="19">
        <v>33</v>
      </c>
      <c r="B35" s="31" t="s">
        <v>72</v>
      </c>
      <c r="C35" s="112"/>
      <c r="D35" s="74" t="s">
        <v>191</v>
      </c>
      <c r="E35" s="16">
        <v>5</v>
      </c>
      <c r="F35" s="16">
        <v>4</v>
      </c>
      <c r="G35" s="16">
        <v>5</v>
      </c>
      <c r="H35" s="16">
        <v>5</v>
      </c>
      <c r="I35" s="16">
        <v>5</v>
      </c>
      <c r="J35" s="16">
        <f t="shared" si="0"/>
        <v>4.8</v>
      </c>
    </row>
    <row r="36" spans="1:10" ht="15.5" x14ac:dyDescent="0.35">
      <c r="A36" s="19">
        <v>34</v>
      </c>
      <c r="B36" s="32" t="s">
        <v>54</v>
      </c>
      <c r="C36" s="113"/>
      <c r="D36" s="75" t="s">
        <v>192</v>
      </c>
      <c r="E36" s="16">
        <v>3</v>
      </c>
      <c r="F36" s="16">
        <v>4</v>
      </c>
      <c r="G36" s="16">
        <v>3</v>
      </c>
      <c r="H36" s="16">
        <v>5</v>
      </c>
      <c r="I36" s="16">
        <v>5</v>
      </c>
      <c r="J36" s="16">
        <f>AVERAGE(E36:I36)</f>
        <v>4</v>
      </c>
    </row>
  </sheetData>
  <mergeCells count="30">
    <mergeCell ref="J1:J2"/>
    <mergeCell ref="A1:A2"/>
    <mergeCell ref="B1:B2"/>
    <mergeCell ref="C1:C2"/>
    <mergeCell ref="D1:D2"/>
    <mergeCell ref="E1:I1"/>
    <mergeCell ref="B3:B5"/>
    <mergeCell ref="C3:C12"/>
    <mergeCell ref="B6:B8"/>
    <mergeCell ref="B9:B10"/>
    <mergeCell ref="C13:C19"/>
    <mergeCell ref="B14:B15"/>
    <mergeCell ref="B16:B17"/>
    <mergeCell ref="C20:C25"/>
    <mergeCell ref="B22:B23"/>
    <mergeCell ref="C26:C30"/>
    <mergeCell ref="B27:B28"/>
    <mergeCell ref="C31:C36"/>
    <mergeCell ref="B33:B34"/>
    <mergeCell ref="L1:L2"/>
    <mergeCell ref="M1:M2"/>
    <mergeCell ref="N1:N2"/>
    <mergeCell ref="O1:O2"/>
    <mergeCell ref="P1:P2"/>
    <mergeCell ref="N12:N13"/>
    <mergeCell ref="M3:M4"/>
    <mergeCell ref="N3:N4"/>
    <mergeCell ref="N5:N7"/>
    <mergeCell ref="N8:N9"/>
    <mergeCell ref="N10:N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86B8-3928-40BF-BAE8-3391FDD56DB3}">
  <dimension ref="A1:AI61"/>
  <sheetViews>
    <sheetView topLeftCell="W1" zoomScaleNormal="100" workbookViewId="0">
      <selection activeCell="AC12" sqref="AC12"/>
    </sheetView>
  </sheetViews>
  <sheetFormatPr defaultRowHeight="14.5" x14ac:dyDescent="0.35"/>
  <cols>
    <col min="1" max="1" width="13.54296875" bestFit="1" customWidth="1"/>
    <col min="2" max="2" width="77" bestFit="1" customWidth="1"/>
    <col min="5" max="5" width="15.26953125" bestFit="1" customWidth="1"/>
    <col min="6" max="6" width="3.36328125" customWidth="1"/>
    <col min="7" max="7" width="3.90625" customWidth="1"/>
    <col min="8" max="8" width="3.7265625" customWidth="1"/>
    <col min="9" max="9" width="3.81640625" customWidth="1"/>
    <col min="10" max="10" width="3.90625" customWidth="1"/>
    <col min="11" max="11" width="3.453125" customWidth="1"/>
    <col min="12" max="12" width="3.90625" customWidth="1"/>
    <col min="13" max="13" width="3.81640625" customWidth="1"/>
    <col min="14" max="14" width="3.1796875" customWidth="1"/>
    <col min="15" max="15" width="3.7265625" customWidth="1"/>
    <col min="16" max="16" width="3.90625" customWidth="1"/>
    <col min="17" max="17" width="4" customWidth="1"/>
    <col min="18" max="18" width="4.26953125" customWidth="1"/>
    <col min="19" max="19" width="3.7265625" customWidth="1"/>
    <col min="20" max="20" width="3.6328125" customWidth="1"/>
    <col min="21" max="21" width="3.54296875" customWidth="1"/>
    <col min="22" max="22" width="4.08984375" customWidth="1"/>
    <col min="23" max="23" width="28.1796875" bestFit="1" customWidth="1"/>
    <col min="25" max="25" width="18.26953125" bestFit="1" customWidth="1"/>
    <col min="26" max="26" width="15.26953125" bestFit="1" customWidth="1"/>
    <col min="27" max="27" width="6.90625" customWidth="1"/>
    <col min="28" max="28" width="5.36328125" customWidth="1"/>
    <col min="29" max="29" width="13.36328125" customWidth="1"/>
    <col min="30" max="30" width="6.81640625" customWidth="1"/>
    <col min="31" max="31" width="5.08984375" customWidth="1"/>
    <col min="32" max="32" width="12.90625" customWidth="1"/>
    <col min="33" max="33" width="5.81640625" customWidth="1"/>
    <col min="34" max="34" width="12.90625" customWidth="1"/>
    <col min="35" max="35" width="12.6328125" customWidth="1"/>
  </cols>
  <sheetData>
    <row r="1" spans="1:35" ht="15.5" x14ac:dyDescent="0.35">
      <c r="A1" s="16" t="s">
        <v>111</v>
      </c>
      <c r="B1" s="4" t="s">
        <v>112</v>
      </c>
      <c r="C1" s="1"/>
      <c r="E1" s="1" t="s">
        <v>132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25" t="s">
        <v>138</v>
      </c>
      <c r="Z1" s="125"/>
      <c r="AA1" s="125"/>
      <c r="AB1" s="125"/>
      <c r="AC1" s="125"/>
      <c r="AD1" s="125"/>
      <c r="AE1" s="125"/>
      <c r="AF1" s="125"/>
      <c r="AG1" s="125"/>
      <c r="AH1" s="125"/>
      <c r="AI1" s="125"/>
    </row>
    <row r="2" spans="1:35" ht="15.5" x14ac:dyDescent="0.35">
      <c r="A2" s="104" t="s">
        <v>113</v>
      </c>
      <c r="B2" s="9" t="s">
        <v>114</v>
      </c>
      <c r="C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AB2" s="61">
        <f>1/AB9</f>
        <v>1.3228756555322954</v>
      </c>
      <c r="AC2" s="63">
        <f>1/AC10</f>
        <v>2.8284271247461898</v>
      </c>
      <c r="AE2" s="71">
        <f>1/AE11</f>
        <v>3.1622776601683791</v>
      </c>
      <c r="AF2" s="68">
        <f>1/AF12</f>
        <v>4.8989794855663558</v>
      </c>
      <c r="AH2" s="68">
        <f>1/AH13</f>
        <v>3.4641016151377548</v>
      </c>
    </row>
    <row r="3" spans="1:35" ht="42" x14ac:dyDescent="0.35">
      <c r="A3" s="104"/>
      <c r="B3" s="54" t="s">
        <v>115</v>
      </c>
      <c r="C3" s="1"/>
      <c r="E3" s="125" t="s">
        <v>133</v>
      </c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Y3" s="51" t="s">
        <v>135</v>
      </c>
      <c r="Z3" s="52" t="s">
        <v>115</v>
      </c>
      <c r="AA3" s="52" t="s">
        <v>116</v>
      </c>
      <c r="AB3" s="59" t="s">
        <v>117</v>
      </c>
      <c r="AC3" s="64" t="s">
        <v>118</v>
      </c>
      <c r="AD3" s="52" t="s">
        <v>116</v>
      </c>
      <c r="AE3" s="70" t="s">
        <v>117</v>
      </c>
      <c r="AF3" s="67" t="s">
        <v>118</v>
      </c>
      <c r="AG3" s="52" t="s">
        <v>117</v>
      </c>
      <c r="AH3" s="67" t="s">
        <v>118</v>
      </c>
      <c r="AI3" s="53" t="s">
        <v>118</v>
      </c>
    </row>
    <row r="4" spans="1:35" ht="15.5" customHeight="1" x14ac:dyDescent="0.35">
      <c r="A4" s="104"/>
      <c r="B4" s="9" t="s">
        <v>116</v>
      </c>
      <c r="C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59" t="s">
        <v>114</v>
      </c>
      <c r="Z4" s="62">
        <f>SQRT(H6*1/O36)</f>
        <v>1.8708286933869707</v>
      </c>
      <c r="AA4" s="51"/>
      <c r="AB4" s="51"/>
      <c r="AC4" s="51"/>
      <c r="AD4" s="51"/>
      <c r="AE4" s="51"/>
      <c r="AF4" s="51"/>
      <c r="AG4" s="51"/>
      <c r="AH4" s="51"/>
      <c r="AI4" s="51"/>
    </row>
    <row r="5" spans="1:35" ht="15.5" x14ac:dyDescent="0.35">
      <c r="A5" s="104"/>
      <c r="B5" s="9" t="s">
        <v>117</v>
      </c>
      <c r="C5" s="1"/>
      <c r="E5" s="126" t="s">
        <v>134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Y5" s="59" t="s">
        <v>114</v>
      </c>
      <c r="Z5" s="47"/>
      <c r="AA5" s="62">
        <f>SQRT(I6*M36)</f>
        <v>3.4641016151377544</v>
      </c>
      <c r="AB5" s="51"/>
      <c r="AC5" s="53"/>
      <c r="AD5" s="51"/>
      <c r="AE5" s="51"/>
      <c r="AF5" s="52"/>
      <c r="AG5" s="51"/>
      <c r="AH5" s="52"/>
      <c r="AI5" s="52"/>
    </row>
    <row r="6" spans="1:35" ht="15.5" x14ac:dyDescent="0.35">
      <c r="A6" s="104"/>
      <c r="B6" s="9" t="s">
        <v>118</v>
      </c>
      <c r="C6" s="16" t="s">
        <v>119</v>
      </c>
      <c r="E6" s="45" t="s">
        <v>135</v>
      </c>
      <c r="F6" s="46">
        <v>9</v>
      </c>
      <c r="G6" s="46">
        <v>8</v>
      </c>
      <c r="H6" s="46">
        <v>7</v>
      </c>
      <c r="I6" s="46">
        <v>6</v>
      </c>
      <c r="J6" s="46">
        <v>5</v>
      </c>
      <c r="K6" s="46">
        <v>4</v>
      </c>
      <c r="L6" s="46">
        <v>3</v>
      </c>
      <c r="M6" s="46">
        <v>2</v>
      </c>
      <c r="N6" s="46">
        <v>1</v>
      </c>
      <c r="O6" s="46">
        <v>2</v>
      </c>
      <c r="P6" s="46">
        <v>3</v>
      </c>
      <c r="Q6" s="46">
        <v>4</v>
      </c>
      <c r="R6" s="46">
        <v>5</v>
      </c>
      <c r="S6" s="46">
        <v>6</v>
      </c>
      <c r="T6" s="46">
        <v>7</v>
      </c>
      <c r="U6" s="46">
        <v>8</v>
      </c>
      <c r="V6" s="46">
        <v>9</v>
      </c>
      <c r="W6" s="45" t="s">
        <v>135</v>
      </c>
      <c r="Y6" s="59" t="s">
        <v>114</v>
      </c>
      <c r="Z6" s="47"/>
      <c r="AA6" s="51"/>
      <c r="AB6" s="62">
        <f>SQRT(H6*1/O36)</f>
        <v>1.8708286933869707</v>
      </c>
      <c r="AC6" s="51"/>
      <c r="AD6" s="51"/>
      <c r="AE6" s="51"/>
      <c r="AF6" s="51"/>
      <c r="AG6" s="51"/>
      <c r="AH6" s="51"/>
      <c r="AI6" s="51"/>
    </row>
    <row r="7" spans="1:35" ht="15.5" x14ac:dyDescent="0.35">
      <c r="A7" s="104" t="s">
        <v>120</v>
      </c>
      <c r="B7" s="34" t="s">
        <v>64</v>
      </c>
      <c r="C7" s="35" t="s">
        <v>121</v>
      </c>
      <c r="E7" s="18" t="s">
        <v>114</v>
      </c>
      <c r="F7" s="47"/>
      <c r="G7" s="47"/>
      <c r="H7" s="48" t="s">
        <v>136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18" t="s">
        <v>115</v>
      </c>
      <c r="Y7" s="52" t="s">
        <v>114</v>
      </c>
      <c r="Z7" s="47"/>
      <c r="AA7" s="51"/>
      <c r="AB7" s="51"/>
      <c r="AC7" s="56">
        <f>SQRT(J6*1/R36)</f>
        <v>1</v>
      </c>
      <c r="AD7" s="51"/>
      <c r="AE7" s="51"/>
      <c r="AF7" s="51"/>
      <c r="AG7" s="51"/>
      <c r="AH7" s="51"/>
      <c r="AI7" s="51"/>
    </row>
    <row r="8" spans="1:35" ht="15.5" x14ac:dyDescent="0.35">
      <c r="A8" s="104"/>
      <c r="B8" s="34" t="s">
        <v>65</v>
      </c>
      <c r="C8" s="35" t="s">
        <v>122</v>
      </c>
      <c r="E8" s="18" t="s">
        <v>114</v>
      </c>
      <c r="F8" s="47"/>
      <c r="G8" s="47"/>
      <c r="H8" s="47"/>
      <c r="I8" s="48" t="s">
        <v>136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18" t="s">
        <v>116</v>
      </c>
      <c r="X8" s="58">
        <v>2</v>
      </c>
      <c r="Y8" s="59" t="s">
        <v>115</v>
      </c>
      <c r="Z8" s="51"/>
      <c r="AA8" s="62">
        <f>SQRT(L6*N36)</f>
        <v>1.7320508075688772</v>
      </c>
      <c r="AB8" s="51"/>
      <c r="AC8" s="51"/>
      <c r="AD8" s="51"/>
      <c r="AE8" s="51"/>
      <c r="AF8" s="51"/>
      <c r="AG8" s="51"/>
      <c r="AH8" s="51"/>
      <c r="AI8" s="51"/>
    </row>
    <row r="9" spans="1:35" ht="15.5" x14ac:dyDescent="0.35">
      <c r="A9" s="104"/>
      <c r="B9" s="36" t="s">
        <v>76</v>
      </c>
      <c r="C9" s="37" t="s">
        <v>123</v>
      </c>
      <c r="E9" s="18" t="s">
        <v>114</v>
      </c>
      <c r="F9" s="47"/>
      <c r="G9" s="47"/>
      <c r="H9" s="48" t="s">
        <v>136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18" t="s">
        <v>117</v>
      </c>
      <c r="Y9" s="52" t="s">
        <v>115</v>
      </c>
      <c r="Z9" s="51"/>
      <c r="AA9" s="51"/>
      <c r="AB9" s="62">
        <f>SQRT(K6*1/T36)</f>
        <v>0.7559289460184544</v>
      </c>
      <c r="AC9" s="51"/>
      <c r="AD9" s="51"/>
      <c r="AE9" s="51"/>
      <c r="AF9" s="51"/>
      <c r="AG9" s="51"/>
      <c r="AH9" s="51"/>
      <c r="AI9" s="51"/>
    </row>
    <row r="10" spans="1:35" ht="15.5" x14ac:dyDescent="0.35">
      <c r="A10" s="104"/>
      <c r="B10" s="38" t="s">
        <v>77</v>
      </c>
      <c r="C10" s="37" t="s">
        <v>124</v>
      </c>
      <c r="E10" s="18" t="s">
        <v>114</v>
      </c>
      <c r="F10" s="47"/>
      <c r="G10" s="47"/>
      <c r="H10" s="47"/>
      <c r="I10" s="47"/>
      <c r="J10" s="48" t="s">
        <v>136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18" t="s">
        <v>118</v>
      </c>
      <c r="Y10" s="52" t="s">
        <v>115</v>
      </c>
      <c r="Z10" s="51"/>
      <c r="AA10" s="51"/>
      <c r="AB10" s="51"/>
      <c r="AC10" s="65">
        <f>SQRT((1/O6)*(1/Q36))</f>
        <v>0.35355339059327379</v>
      </c>
      <c r="AD10" s="51"/>
      <c r="AE10" s="51"/>
      <c r="AF10" s="51"/>
      <c r="AG10" s="51"/>
      <c r="AH10" s="51"/>
      <c r="AI10" s="51"/>
    </row>
    <row r="11" spans="1:35" ht="15.5" x14ac:dyDescent="0.35">
      <c r="A11" s="104"/>
      <c r="B11" s="38" t="s">
        <v>79</v>
      </c>
      <c r="C11" s="37" t="s">
        <v>125</v>
      </c>
      <c r="E11" s="18" t="s">
        <v>115</v>
      </c>
      <c r="F11" s="47"/>
      <c r="G11" s="47"/>
      <c r="H11" s="47"/>
      <c r="I11" s="47"/>
      <c r="J11" s="47"/>
      <c r="K11" s="47"/>
      <c r="L11" s="48" t="s">
        <v>136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18" t="s">
        <v>116</v>
      </c>
      <c r="Y11" s="52" t="s">
        <v>116</v>
      </c>
      <c r="Z11" s="51"/>
      <c r="AA11" s="51"/>
      <c r="AB11" s="51"/>
      <c r="AC11" s="51"/>
      <c r="AD11" s="51"/>
      <c r="AE11" s="69">
        <f>SQRT((1/R6)*(1/O36))</f>
        <v>0.31622776601683794</v>
      </c>
      <c r="AF11" s="51"/>
      <c r="AG11" s="51"/>
      <c r="AH11" s="51"/>
      <c r="AI11" s="51"/>
    </row>
    <row r="12" spans="1:35" ht="15.5" x14ac:dyDescent="0.35">
      <c r="A12" s="104"/>
      <c r="B12" s="39" t="s">
        <v>84</v>
      </c>
      <c r="C12" s="40" t="s">
        <v>126</v>
      </c>
      <c r="E12" s="18" t="s">
        <v>115</v>
      </c>
      <c r="F12" s="47"/>
      <c r="G12" s="47"/>
      <c r="H12" s="47"/>
      <c r="I12" s="47"/>
      <c r="J12" s="47"/>
      <c r="K12" s="48" t="s">
        <v>136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18" t="s">
        <v>117</v>
      </c>
      <c r="Y12" s="52" t="s">
        <v>116</v>
      </c>
      <c r="Z12" s="51"/>
      <c r="AA12" s="51"/>
      <c r="AB12" s="51"/>
      <c r="AC12" s="51"/>
      <c r="AD12" s="51"/>
      <c r="AE12" s="51"/>
      <c r="AF12" s="66">
        <f>SQRT((1/S6)*(1/Q36))</f>
        <v>0.20412414523193151</v>
      </c>
      <c r="AG12" s="51"/>
      <c r="AH12" s="51"/>
      <c r="AI12" s="51"/>
    </row>
    <row r="13" spans="1:35" ht="15.5" x14ac:dyDescent="0.35">
      <c r="A13" s="104"/>
      <c r="B13" s="39" t="s">
        <v>85</v>
      </c>
      <c r="C13" s="40" t="s">
        <v>127</v>
      </c>
      <c r="E13" s="18" t="s">
        <v>115</v>
      </c>
      <c r="F13" s="47"/>
      <c r="G13" s="47"/>
      <c r="H13" s="47"/>
      <c r="I13" s="47"/>
      <c r="J13" s="47"/>
      <c r="K13" s="47"/>
      <c r="L13" s="47"/>
      <c r="M13" s="47"/>
      <c r="N13" s="47"/>
      <c r="O13" s="48" t="s">
        <v>136</v>
      </c>
      <c r="P13" s="47"/>
      <c r="Q13" s="47"/>
      <c r="R13" s="47"/>
      <c r="S13" s="47"/>
      <c r="T13" s="47"/>
      <c r="U13" s="47"/>
      <c r="V13" s="47"/>
      <c r="W13" s="18" t="s">
        <v>118</v>
      </c>
      <c r="Y13" s="52" t="s">
        <v>117</v>
      </c>
      <c r="Z13" s="51"/>
      <c r="AA13" s="51"/>
      <c r="AB13" s="51"/>
      <c r="AC13" s="51"/>
      <c r="AD13" s="51"/>
      <c r="AE13" s="51"/>
      <c r="AF13" s="51"/>
      <c r="AG13" s="47"/>
      <c r="AH13" s="66">
        <f>SQRT((1/S6)*(1/O36))</f>
        <v>0.28867513459481287</v>
      </c>
      <c r="AI13" s="51"/>
    </row>
    <row r="14" spans="1:35" ht="15.5" x14ac:dyDescent="0.35">
      <c r="A14" s="104"/>
      <c r="B14" s="41" t="s">
        <v>91</v>
      </c>
      <c r="C14" s="42" t="s">
        <v>128</v>
      </c>
      <c r="E14" s="18" t="s">
        <v>116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8" t="s">
        <v>136</v>
      </c>
      <c r="S14" s="47"/>
      <c r="T14" s="47"/>
      <c r="U14" s="47"/>
      <c r="V14" s="47"/>
      <c r="W14" s="18" t="s">
        <v>117</v>
      </c>
    </row>
    <row r="15" spans="1:35" ht="15.5" x14ac:dyDescent="0.35">
      <c r="A15" s="104"/>
      <c r="B15" s="41" t="s">
        <v>95</v>
      </c>
      <c r="C15" s="42" t="s">
        <v>129</v>
      </c>
      <c r="E15" s="18" t="s">
        <v>116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 t="s">
        <v>136</v>
      </c>
      <c r="T15" s="47"/>
      <c r="U15" s="47"/>
      <c r="V15" s="47"/>
      <c r="W15" s="18" t="s">
        <v>118</v>
      </c>
      <c r="Y15" s="131" t="s">
        <v>114</v>
      </c>
      <c r="Z15" s="131"/>
    </row>
    <row r="16" spans="1:35" ht="15.5" x14ac:dyDescent="0.35">
      <c r="A16" s="104"/>
      <c r="B16" s="43" t="s">
        <v>97</v>
      </c>
      <c r="C16" s="44" t="s">
        <v>130</v>
      </c>
      <c r="E16" s="18" t="s">
        <v>117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 t="s">
        <v>136</v>
      </c>
      <c r="T16" s="47"/>
      <c r="U16" s="47"/>
      <c r="V16" s="47"/>
      <c r="W16" s="18" t="s">
        <v>118</v>
      </c>
      <c r="Y16" s="52" t="s">
        <v>120</v>
      </c>
      <c r="Z16" s="60" t="s">
        <v>122</v>
      </c>
      <c r="AA16" s="61">
        <f>1/Z17</f>
        <v>2.4494897427831779</v>
      </c>
      <c r="AB16" t="s">
        <v>140</v>
      </c>
    </row>
    <row r="17" spans="1:29" ht="15.5" x14ac:dyDescent="0.35">
      <c r="A17" s="104"/>
      <c r="B17" s="43" t="s">
        <v>98</v>
      </c>
      <c r="C17" s="44" t="s">
        <v>131</v>
      </c>
      <c r="Y17" s="51" t="s">
        <v>121</v>
      </c>
      <c r="Z17" s="57">
        <f>SQRT((1/P19)*(1/O36))</f>
        <v>0.40824829046386302</v>
      </c>
    </row>
    <row r="18" spans="1:29" ht="15.5" x14ac:dyDescent="0.35">
      <c r="E18" s="126" t="s">
        <v>137</v>
      </c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</row>
    <row r="19" spans="1:29" ht="15.5" x14ac:dyDescent="0.35">
      <c r="E19" s="45" t="s">
        <v>135</v>
      </c>
      <c r="F19" s="46">
        <v>9</v>
      </c>
      <c r="G19" s="46">
        <v>8</v>
      </c>
      <c r="H19" s="46">
        <v>7</v>
      </c>
      <c r="I19" s="46">
        <v>6</v>
      </c>
      <c r="J19" s="46">
        <v>5</v>
      </c>
      <c r="K19" s="46">
        <v>4</v>
      </c>
      <c r="L19" s="46">
        <v>3</v>
      </c>
      <c r="M19" s="46">
        <v>2</v>
      </c>
      <c r="N19" s="46">
        <v>1</v>
      </c>
      <c r="O19" s="46">
        <v>2</v>
      </c>
      <c r="P19" s="46">
        <v>3</v>
      </c>
      <c r="Q19" s="46">
        <v>4</v>
      </c>
      <c r="R19" s="46">
        <v>5</v>
      </c>
      <c r="S19" s="46">
        <v>6</v>
      </c>
      <c r="T19" s="46">
        <v>7</v>
      </c>
      <c r="U19" s="46">
        <v>8</v>
      </c>
      <c r="V19" s="46">
        <v>9</v>
      </c>
      <c r="W19" s="45" t="s">
        <v>135</v>
      </c>
      <c r="Y19" s="131" t="s">
        <v>115</v>
      </c>
      <c r="Z19" s="131"/>
      <c r="AA19" s="61">
        <f>1/AA22</f>
        <v>4.2426406871192848</v>
      </c>
      <c r="AB19" s="58">
        <f>1/AB23</f>
        <v>7</v>
      </c>
    </row>
    <row r="20" spans="1:29" ht="15.5" x14ac:dyDescent="0.35">
      <c r="E20" s="127" t="s">
        <v>114</v>
      </c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9"/>
      <c r="Y20" s="51" t="s">
        <v>120</v>
      </c>
      <c r="Z20" s="51" t="s">
        <v>170</v>
      </c>
      <c r="AA20" s="56" t="s">
        <v>172</v>
      </c>
      <c r="AB20" s="56" t="s">
        <v>172</v>
      </c>
      <c r="AC20" t="s">
        <v>140</v>
      </c>
    </row>
    <row r="21" spans="1:29" ht="15.5" x14ac:dyDescent="0.35">
      <c r="E21" s="49" t="s">
        <v>121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s">
        <v>136</v>
      </c>
      <c r="Q21" s="47"/>
      <c r="R21" s="47"/>
      <c r="S21" s="47"/>
      <c r="T21" s="47"/>
      <c r="U21" s="47"/>
      <c r="V21" s="47"/>
      <c r="W21" s="49" t="s">
        <v>122</v>
      </c>
      <c r="X21">
        <v>3</v>
      </c>
      <c r="Y21" s="56" t="s">
        <v>131</v>
      </c>
      <c r="Z21" s="55">
        <f>SQRT(K19*L49)</f>
        <v>3.4641016151377544</v>
      </c>
      <c r="AA21" s="51"/>
      <c r="AB21" s="51"/>
    </row>
    <row r="22" spans="1:29" ht="15.5" x14ac:dyDescent="0.35">
      <c r="E22" s="122" t="s">
        <v>115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4"/>
      <c r="Y22" s="51" t="s">
        <v>131</v>
      </c>
      <c r="Z22" s="51"/>
      <c r="AA22" s="55">
        <f>SQRT((1/S19)*(1/P49))</f>
        <v>0.23570226039551584</v>
      </c>
      <c r="AB22" s="51"/>
    </row>
    <row r="23" spans="1:29" ht="15.5" x14ac:dyDescent="0.35">
      <c r="E23" s="50" t="s">
        <v>193</v>
      </c>
      <c r="F23" s="47"/>
      <c r="G23" s="47"/>
      <c r="H23" s="47"/>
      <c r="I23" s="47"/>
      <c r="J23" s="47"/>
      <c r="K23" s="48" t="s">
        <v>136</v>
      </c>
      <c r="L23" s="47"/>
      <c r="M23" s="47"/>
      <c r="N23" s="47"/>
      <c r="O23" s="47"/>
      <c r="P23" s="47"/>
      <c r="Q23" s="47"/>
      <c r="R23" s="47"/>
      <c r="S23" s="48"/>
      <c r="T23" s="47"/>
      <c r="U23" s="47"/>
      <c r="V23" s="47"/>
      <c r="W23" s="50" t="s">
        <v>194</v>
      </c>
      <c r="Y23" s="51" t="s">
        <v>170</v>
      </c>
      <c r="Z23" s="51"/>
      <c r="AA23" s="51"/>
      <c r="AB23" s="56">
        <f>SQRT((1/T19)*(1/T49))</f>
        <v>0.14285714285714285</v>
      </c>
      <c r="AC23" s="77"/>
    </row>
    <row r="24" spans="1:29" ht="15.5" x14ac:dyDescent="0.35">
      <c r="E24" s="50" t="s">
        <v>193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8" t="s">
        <v>136</v>
      </c>
      <c r="T24" s="47"/>
      <c r="U24" s="47"/>
      <c r="V24" s="47"/>
      <c r="W24" s="50" t="s">
        <v>172</v>
      </c>
    </row>
    <row r="25" spans="1:29" ht="15.5" x14ac:dyDescent="0.35">
      <c r="E25" s="50" t="s">
        <v>170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 t="s">
        <v>136</v>
      </c>
      <c r="U25" s="47"/>
      <c r="V25" s="47"/>
      <c r="W25" s="50" t="s">
        <v>172</v>
      </c>
      <c r="Y25" s="131" t="s">
        <v>116</v>
      </c>
      <c r="Z25" s="131"/>
    </row>
    <row r="26" spans="1:29" ht="15.5" x14ac:dyDescent="0.35">
      <c r="E26" s="122" t="s">
        <v>116</v>
      </c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4"/>
      <c r="Y26" s="51" t="s">
        <v>120</v>
      </c>
      <c r="Z26" s="51" t="s">
        <v>177</v>
      </c>
      <c r="AA26" t="s">
        <v>140</v>
      </c>
    </row>
    <row r="27" spans="1:29" ht="15.5" x14ac:dyDescent="0.35">
      <c r="E27" s="50" t="s">
        <v>176</v>
      </c>
      <c r="F27" s="47"/>
      <c r="G27" s="47"/>
      <c r="H27" s="47"/>
      <c r="I27" s="48" t="s">
        <v>136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50" t="s">
        <v>195</v>
      </c>
      <c r="X27">
        <v>1</v>
      </c>
      <c r="Y27" s="56" t="s">
        <v>176</v>
      </c>
      <c r="Z27" s="55">
        <f>SQRT(I19*(1/R49))</f>
        <v>1.0954451150103324</v>
      </c>
    </row>
    <row r="28" spans="1:29" ht="15.5" x14ac:dyDescent="0.35">
      <c r="E28" s="122" t="s">
        <v>117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4"/>
    </row>
    <row r="29" spans="1:29" ht="15.5" x14ac:dyDescent="0.35">
      <c r="E29" s="50" t="s">
        <v>182</v>
      </c>
      <c r="F29" s="47"/>
      <c r="G29" s="47"/>
      <c r="H29" s="47"/>
      <c r="I29" s="47"/>
      <c r="J29" s="48" t="s">
        <v>136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50" t="s">
        <v>196</v>
      </c>
      <c r="Y29" s="130" t="s">
        <v>117</v>
      </c>
      <c r="Z29" s="130"/>
    </row>
    <row r="30" spans="1:29" ht="15.5" x14ac:dyDescent="0.35">
      <c r="E30" s="122" t="s">
        <v>118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4"/>
      <c r="Y30" s="51" t="s">
        <v>120</v>
      </c>
      <c r="Z30" s="51" t="s">
        <v>186</v>
      </c>
      <c r="AA30" t="s">
        <v>140</v>
      </c>
    </row>
    <row r="31" spans="1:29" ht="15.5" x14ac:dyDescent="0.35">
      <c r="E31" s="50" t="s">
        <v>187</v>
      </c>
      <c r="F31" s="47"/>
      <c r="G31" s="47"/>
      <c r="H31" s="47"/>
      <c r="I31" s="48" t="s">
        <v>136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50" t="s">
        <v>188</v>
      </c>
      <c r="X31" s="58">
        <v>2</v>
      </c>
      <c r="Y31" s="56" t="s">
        <v>182</v>
      </c>
      <c r="Z31" s="55">
        <f>SQRT(J19*N49)</f>
        <v>2.2360679774997898</v>
      </c>
    </row>
    <row r="33" spans="5:27" ht="15.5" customHeight="1" x14ac:dyDescent="0.35">
      <c r="E33" s="125" t="s">
        <v>139</v>
      </c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Y33" s="130" t="s">
        <v>118</v>
      </c>
      <c r="Z33" s="130"/>
    </row>
    <row r="34" spans="5:27" ht="15.5" x14ac:dyDescent="0.35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Y34" s="51" t="s">
        <v>120</v>
      </c>
      <c r="Z34" s="51" t="s">
        <v>188</v>
      </c>
      <c r="AA34" t="s">
        <v>140</v>
      </c>
    </row>
    <row r="35" spans="5:27" ht="15.5" x14ac:dyDescent="0.35">
      <c r="E35" s="126" t="s">
        <v>134</v>
      </c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58">
        <v>2</v>
      </c>
      <c r="Y35" s="56" t="s">
        <v>187</v>
      </c>
      <c r="Z35" s="55">
        <f>SQRT(I19*N49)</f>
        <v>2.4494897427831779</v>
      </c>
    </row>
    <row r="36" spans="5:27" ht="15.5" x14ac:dyDescent="0.35">
      <c r="E36" s="45" t="s">
        <v>135</v>
      </c>
      <c r="F36" s="46">
        <v>9</v>
      </c>
      <c r="G36" s="46">
        <v>8</v>
      </c>
      <c r="H36" s="46">
        <v>7</v>
      </c>
      <c r="I36" s="46">
        <v>6</v>
      </c>
      <c r="J36" s="46">
        <v>5</v>
      </c>
      <c r="K36" s="46">
        <v>4</v>
      </c>
      <c r="L36" s="46">
        <v>3</v>
      </c>
      <c r="M36" s="46">
        <v>2</v>
      </c>
      <c r="N36" s="46">
        <v>1</v>
      </c>
      <c r="O36" s="46">
        <v>2</v>
      </c>
      <c r="P36" s="46">
        <v>3</v>
      </c>
      <c r="Q36" s="46">
        <v>4</v>
      </c>
      <c r="R36" s="46">
        <v>5</v>
      </c>
      <c r="S36" s="46">
        <v>6</v>
      </c>
      <c r="T36" s="46">
        <v>7</v>
      </c>
      <c r="U36" s="46">
        <v>8</v>
      </c>
      <c r="V36" s="46">
        <v>9</v>
      </c>
      <c r="W36" s="45" t="s">
        <v>135</v>
      </c>
    </row>
    <row r="37" spans="5:27" ht="15.5" x14ac:dyDescent="0.35">
      <c r="E37" s="18" t="s">
        <v>114</v>
      </c>
      <c r="F37" s="16"/>
      <c r="G37" s="16"/>
      <c r="H37" s="16"/>
      <c r="I37" s="16"/>
      <c r="J37" s="16"/>
      <c r="K37" s="16"/>
      <c r="L37" s="16"/>
      <c r="M37" s="16"/>
      <c r="N37" s="16"/>
      <c r="O37" s="48" t="s">
        <v>136</v>
      </c>
      <c r="P37" s="16"/>
      <c r="Q37" s="16"/>
      <c r="R37" s="16"/>
      <c r="S37" s="16"/>
      <c r="T37" s="16"/>
      <c r="U37" s="16"/>
      <c r="V37" s="16"/>
      <c r="W37" s="18" t="s">
        <v>115</v>
      </c>
    </row>
    <row r="38" spans="5:27" ht="15.5" x14ac:dyDescent="0.35">
      <c r="E38" s="18" t="s">
        <v>114</v>
      </c>
      <c r="F38" s="16"/>
      <c r="G38" s="16"/>
      <c r="H38" s="16"/>
      <c r="I38" s="16"/>
      <c r="J38" s="16"/>
      <c r="K38" s="16"/>
      <c r="L38" s="16"/>
      <c r="M38" s="48" t="s">
        <v>136</v>
      </c>
      <c r="N38" s="16"/>
      <c r="O38" s="16"/>
      <c r="P38" s="16"/>
      <c r="Q38" s="16"/>
      <c r="R38" s="16"/>
      <c r="S38" s="16"/>
      <c r="T38" s="16"/>
      <c r="U38" s="16"/>
      <c r="V38" s="16"/>
      <c r="W38" s="18" t="s">
        <v>116</v>
      </c>
    </row>
    <row r="39" spans="5:27" ht="15.5" x14ac:dyDescent="0.35">
      <c r="E39" s="18" t="s">
        <v>114</v>
      </c>
      <c r="F39" s="16"/>
      <c r="G39" s="16"/>
      <c r="H39" s="16"/>
      <c r="I39" s="16"/>
      <c r="J39" s="16"/>
      <c r="K39" s="16"/>
      <c r="L39" s="16"/>
      <c r="M39" s="16"/>
      <c r="N39" s="16"/>
      <c r="O39" s="48" t="s">
        <v>136</v>
      </c>
      <c r="P39" s="16"/>
      <c r="Q39" s="16"/>
      <c r="R39" s="16"/>
      <c r="S39" s="16"/>
      <c r="T39" s="16"/>
      <c r="U39" s="16"/>
      <c r="V39" s="16"/>
      <c r="W39" s="18" t="s">
        <v>117</v>
      </c>
    </row>
    <row r="40" spans="5:27" ht="15.5" x14ac:dyDescent="0.35">
      <c r="E40" s="18" t="s">
        <v>114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48" t="s">
        <v>136</v>
      </c>
      <c r="S40" s="16"/>
      <c r="T40" s="16"/>
      <c r="U40" s="16"/>
      <c r="V40" s="16"/>
      <c r="W40" s="18" t="s">
        <v>118</v>
      </c>
    </row>
    <row r="41" spans="5:27" ht="15.5" x14ac:dyDescent="0.35">
      <c r="E41" s="18" t="s">
        <v>115</v>
      </c>
      <c r="F41" s="16"/>
      <c r="G41" s="16"/>
      <c r="H41" s="16"/>
      <c r="I41" s="16"/>
      <c r="J41" s="16"/>
      <c r="K41" s="16"/>
      <c r="L41" s="16"/>
      <c r="M41" s="16"/>
      <c r="N41" s="48" t="s">
        <v>136</v>
      </c>
      <c r="O41" s="16"/>
      <c r="P41" s="16"/>
      <c r="Q41" s="16"/>
      <c r="R41" s="16"/>
      <c r="S41" s="16"/>
      <c r="T41" s="16"/>
      <c r="U41" s="16"/>
      <c r="V41" s="16"/>
      <c r="W41" s="18" t="s">
        <v>116</v>
      </c>
    </row>
    <row r="42" spans="5:27" ht="15.5" x14ac:dyDescent="0.35">
      <c r="E42" s="18" t="s">
        <v>115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48" t="s">
        <v>136</v>
      </c>
      <c r="U42" s="16"/>
      <c r="V42" s="16"/>
      <c r="W42" s="18" t="s">
        <v>117</v>
      </c>
    </row>
    <row r="43" spans="5:27" ht="15.5" x14ac:dyDescent="0.35">
      <c r="E43" s="18" t="s">
        <v>115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48" t="s">
        <v>136</v>
      </c>
      <c r="R43" s="16"/>
      <c r="S43" s="16"/>
      <c r="T43" s="16"/>
      <c r="U43" s="16"/>
      <c r="V43" s="16"/>
      <c r="W43" s="18" t="s">
        <v>118</v>
      </c>
    </row>
    <row r="44" spans="5:27" ht="15.5" x14ac:dyDescent="0.35">
      <c r="E44" s="18" t="s">
        <v>116</v>
      </c>
      <c r="F44" s="16"/>
      <c r="G44" s="16"/>
      <c r="H44" s="16"/>
      <c r="I44" s="16"/>
      <c r="J44" s="16"/>
      <c r="K44" s="16"/>
      <c r="L44" s="16"/>
      <c r="M44" s="16"/>
      <c r="N44" s="16"/>
      <c r="O44" s="48" t="s">
        <v>136</v>
      </c>
      <c r="P44" s="16"/>
      <c r="Q44" s="16"/>
      <c r="R44" s="16"/>
      <c r="S44" s="16"/>
      <c r="T44" s="16"/>
      <c r="U44" s="16"/>
      <c r="V44" s="16"/>
      <c r="W44" s="18" t="s">
        <v>117</v>
      </c>
    </row>
    <row r="45" spans="5:27" ht="15.5" x14ac:dyDescent="0.35">
      <c r="E45" s="18" t="s">
        <v>116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48" t="s">
        <v>136</v>
      </c>
      <c r="R45" s="16"/>
      <c r="S45" s="16"/>
      <c r="T45" s="16"/>
      <c r="U45" s="16"/>
      <c r="V45" s="16"/>
      <c r="W45" s="18" t="s">
        <v>118</v>
      </c>
    </row>
    <row r="46" spans="5:27" ht="15.5" x14ac:dyDescent="0.35">
      <c r="E46" s="18" t="s">
        <v>117</v>
      </c>
      <c r="F46" s="16"/>
      <c r="G46" s="16"/>
      <c r="H46" s="16"/>
      <c r="I46" s="16"/>
      <c r="J46" s="16"/>
      <c r="K46" s="16"/>
      <c r="L46" s="16"/>
      <c r="M46" s="16"/>
      <c r="N46" s="16"/>
      <c r="O46" s="48" t="s">
        <v>136</v>
      </c>
      <c r="P46" s="16"/>
      <c r="Q46" s="16"/>
      <c r="R46" s="16"/>
      <c r="S46" s="16"/>
      <c r="T46" s="16"/>
      <c r="U46" s="16"/>
      <c r="V46" s="16"/>
      <c r="W46" s="18" t="s">
        <v>118</v>
      </c>
    </row>
    <row r="48" spans="5:27" ht="15.5" x14ac:dyDescent="0.35">
      <c r="E48" s="126" t="s">
        <v>137</v>
      </c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</row>
    <row r="49" spans="5:23" ht="15.5" x14ac:dyDescent="0.35">
      <c r="E49" s="45" t="s">
        <v>135</v>
      </c>
      <c r="F49" s="46">
        <v>9</v>
      </c>
      <c r="G49" s="46">
        <v>8</v>
      </c>
      <c r="H49" s="46">
        <v>7</v>
      </c>
      <c r="I49" s="46">
        <v>6</v>
      </c>
      <c r="J49" s="46">
        <v>5</v>
      </c>
      <c r="K49" s="46">
        <v>4</v>
      </c>
      <c r="L49" s="46">
        <v>3</v>
      </c>
      <c r="M49" s="46">
        <v>2</v>
      </c>
      <c r="N49" s="46">
        <v>1</v>
      </c>
      <c r="O49" s="46">
        <v>2</v>
      </c>
      <c r="P49" s="46">
        <v>3</v>
      </c>
      <c r="Q49" s="46">
        <v>4</v>
      </c>
      <c r="R49" s="46">
        <v>5</v>
      </c>
      <c r="S49" s="46">
        <v>6</v>
      </c>
      <c r="T49" s="46">
        <v>7</v>
      </c>
      <c r="U49" s="46">
        <v>8</v>
      </c>
      <c r="V49" s="46">
        <v>9</v>
      </c>
      <c r="W49" s="45" t="s">
        <v>135</v>
      </c>
    </row>
    <row r="50" spans="5:23" ht="15.5" x14ac:dyDescent="0.35">
      <c r="E50" s="127" t="s">
        <v>114</v>
      </c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9"/>
    </row>
    <row r="51" spans="5:23" ht="15.5" x14ac:dyDescent="0.35">
      <c r="E51" s="49" t="s">
        <v>121</v>
      </c>
      <c r="F51" s="4"/>
      <c r="G51" s="4"/>
      <c r="H51" s="4"/>
      <c r="I51" s="4"/>
      <c r="J51" s="4"/>
      <c r="K51" s="4"/>
      <c r="L51" s="4"/>
      <c r="M51" s="4"/>
      <c r="N51" s="48" t="s">
        <v>136</v>
      </c>
      <c r="O51" s="4"/>
      <c r="P51" s="4"/>
      <c r="Q51" s="4"/>
      <c r="R51" s="4"/>
      <c r="S51" s="4"/>
      <c r="T51" s="4"/>
      <c r="U51" s="4"/>
      <c r="V51" s="4"/>
      <c r="W51" s="49" t="s">
        <v>122</v>
      </c>
    </row>
    <row r="52" spans="5:23" ht="15.5" x14ac:dyDescent="0.35">
      <c r="E52" s="122" t="s">
        <v>115</v>
      </c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4"/>
    </row>
    <row r="53" spans="5:23" ht="15.5" x14ac:dyDescent="0.35">
      <c r="E53" s="50" t="s">
        <v>193</v>
      </c>
      <c r="F53" s="4"/>
      <c r="G53" s="4"/>
      <c r="H53" s="4"/>
      <c r="I53" s="4"/>
      <c r="J53" s="4"/>
      <c r="K53" s="4"/>
      <c r="L53" s="48" t="s">
        <v>136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50" t="s">
        <v>194</v>
      </c>
    </row>
    <row r="54" spans="5:23" ht="15.5" x14ac:dyDescent="0.35">
      <c r="E54" s="50" t="s">
        <v>193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8" t="s">
        <v>136</v>
      </c>
      <c r="Q54" s="4"/>
      <c r="R54" s="4"/>
      <c r="S54" s="4"/>
      <c r="T54" s="4"/>
      <c r="U54" s="4"/>
      <c r="V54" s="4"/>
      <c r="W54" s="50" t="s">
        <v>172</v>
      </c>
    </row>
    <row r="55" spans="5:23" ht="15.5" x14ac:dyDescent="0.35">
      <c r="E55" s="50" t="s">
        <v>170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8" t="s">
        <v>136</v>
      </c>
      <c r="U55" s="4"/>
      <c r="V55" s="4"/>
      <c r="W55" s="50" t="s">
        <v>172</v>
      </c>
    </row>
    <row r="56" spans="5:23" ht="15.5" x14ac:dyDescent="0.35">
      <c r="E56" s="122" t="s">
        <v>116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4"/>
    </row>
    <row r="57" spans="5:23" ht="15.5" x14ac:dyDescent="0.35">
      <c r="E57" s="50" t="s">
        <v>176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8" t="s">
        <v>136</v>
      </c>
      <c r="S57" s="4"/>
      <c r="T57" s="4"/>
      <c r="U57" s="4"/>
      <c r="V57" s="4"/>
      <c r="W57" s="50" t="s">
        <v>195</v>
      </c>
    </row>
    <row r="58" spans="5:23" ht="15.5" x14ac:dyDescent="0.35">
      <c r="E58" s="122" t="s">
        <v>117</v>
      </c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4"/>
    </row>
    <row r="59" spans="5:23" ht="15.5" x14ac:dyDescent="0.35">
      <c r="E59" s="50" t="s">
        <v>182</v>
      </c>
      <c r="F59" s="4"/>
      <c r="G59" s="4"/>
      <c r="H59" s="4"/>
      <c r="I59" s="4"/>
      <c r="J59" s="4"/>
      <c r="K59" s="4"/>
      <c r="L59" s="4"/>
      <c r="M59" s="4"/>
      <c r="N59" s="48" t="s">
        <v>136</v>
      </c>
      <c r="O59" s="4"/>
      <c r="P59" s="4"/>
      <c r="Q59" s="4"/>
      <c r="R59" s="4"/>
      <c r="S59" s="4"/>
      <c r="T59" s="4"/>
      <c r="U59" s="4"/>
      <c r="V59" s="4"/>
      <c r="W59" s="50" t="s">
        <v>196</v>
      </c>
    </row>
    <row r="60" spans="5:23" ht="15.5" x14ac:dyDescent="0.35">
      <c r="E60" s="122" t="s">
        <v>118</v>
      </c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4"/>
    </row>
    <row r="61" spans="5:23" ht="15.5" x14ac:dyDescent="0.35">
      <c r="E61" s="50" t="s">
        <v>187</v>
      </c>
      <c r="F61" s="4"/>
      <c r="G61" s="4"/>
      <c r="H61" s="4"/>
      <c r="I61" s="4"/>
      <c r="J61" s="4"/>
      <c r="K61" s="4"/>
      <c r="L61" s="4"/>
      <c r="M61" s="4"/>
      <c r="N61" s="48" t="s">
        <v>136</v>
      </c>
      <c r="O61" s="4"/>
      <c r="P61" s="4"/>
      <c r="Q61" s="4"/>
      <c r="R61" s="4"/>
      <c r="S61" s="4"/>
      <c r="T61" s="4"/>
      <c r="U61" s="4"/>
      <c r="V61" s="4"/>
      <c r="W61" s="50" t="s">
        <v>188</v>
      </c>
    </row>
  </sheetData>
  <mergeCells count="24">
    <mergeCell ref="Y33:Z33"/>
    <mergeCell ref="Y1:AI1"/>
    <mergeCell ref="A2:A6"/>
    <mergeCell ref="A7:A17"/>
    <mergeCell ref="E28:W28"/>
    <mergeCell ref="E30:W30"/>
    <mergeCell ref="E3:W3"/>
    <mergeCell ref="E5:W5"/>
    <mergeCell ref="E18:W18"/>
    <mergeCell ref="E20:W20"/>
    <mergeCell ref="E22:W22"/>
    <mergeCell ref="E26:W26"/>
    <mergeCell ref="Y15:Z15"/>
    <mergeCell ref="Y19:Z19"/>
    <mergeCell ref="Y25:Z25"/>
    <mergeCell ref="Y29:Z29"/>
    <mergeCell ref="E52:W52"/>
    <mergeCell ref="E56:W56"/>
    <mergeCell ref="E58:W58"/>
    <mergeCell ref="E60:W60"/>
    <mergeCell ref="E33:W33"/>
    <mergeCell ref="E35:W35"/>
    <mergeCell ref="E48:W48"/>
    <mergeCell ref="E50:W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4501D-CBEE-47D2-BC76-DA7DF53542D4}">
  <dimension ref="J2:AF39"/>
  <sheetViews>
    <sheetView topLeftCell="B1" zoomScaleNormal="100" workbookViewId="0">
      <selection activeCell="K5" sqref="K5"/>
    </sheetView>
  </sheetViews>
  <sheetFormatPr defaultRowHeight="14.5" x14ac:dyDescent="0.35"/>
  <cols>
    <col min="10" max="10" width="12" bestFit="1" customWidth="1"/>
    <col min="11" max="12" width="19.54296875" bestFit="1" customWidth="1"/>
    <col min="14" max="14" width="14" bestFit="1" customWidth="1"/>
    <col min="15" max="15" width="20.54296875" bestFit="1" customWidth="1"/>
    <col min="16" max="16" width="19.54296875" bestFit="1" customWidth="1"/>
    <col min="18" max="18" width="14" bestFit="1" customWidth="1"/>
    <col min="19" max="20" width="19.54296875" bestFit="1" customWidth="1"/>
    <col min="22" max="22" width="12" customWidth="1"/>
    <col min="23" max="23" width="10.36328125" bestFit="1" customWidth="1"/>
    <col min="26" max="26" width="12.26953125" customWidth="1"/>
    <col min="27" max="27" width="19.54296875" bestFit="1" customWidth="1"/>
    <col min="30" max="30" width="11.6328125" customWidth="1"/>
    <col min="31" max="31" width="19.54296875" bestFit="1" customWidth="1"/>
  </cols>
  <sheetData>
    <row r="2" spans="10:32" x14ac:dyDescent="0.35">
      <c r="J2" s="47" t="s">
        <v>141</v>
      </c>
      <c r="K2" s="47" t="s">
        <v>142</v>
      </c>
      <c r="L2" s="47"/>
      <c r="N2" s="47" t="s">
        <v>141</v>
      </c>
      <c r="O2" s="47" t="s">
        <v>206</v>
      </c>
      <c r="P2" s="47"/>
      <c r="R2" s="47" t="s">
        <v>141</v>
      </c>
      <c r="S2" s="47" t="s">
        <v>151</v>
      </c>
      <c r="T2" s="47"/>
    </row>
    <row r="3" spans="10:32" x14ac:dyDescent="0.35">
      <c r="J3" s="47"/>
      <c r="K3" s="47"/>
      <c r="L3" s="47"/>
      <c r="N3" s="47"/>
      <c r="O3" s="47"/>
      <c r="P3" s="47"/>
      <c r="R3" s="47"/>
      <c r="S3" s="47"/>
      <c r="T3" s="47"/>
    </row>
    <row r="4" spans="10:32" x14ac:dyDescent="0.35">
      <c r="J4" s="47" t="s">
        <v>143</v>
      </c>
      <c r="K4" s="47" t="s">
        <v>144</v>
      </c>
      <c r="L4" s="47" t="s">
        <v>145</v>
      </c>
      <c r="N4" s="47" t="s">
        <v>143</v>
      </c>
      <c r="O4" s="47" t="s">
        <v>144</v>
      </c>
      <c r="P4" s="47" t="s">
        <v>145</v>
      </c>
      <c r="R4" s="47" t="s">
        <v>143</v>
      </c>
      <c r="S4" s="47" t="s">
        <v>144</v>
      </c>
      <c r="T4" s="47" t="s">
        <v>145</v>
      </c>
    </row>
    <row r="5" spans="10:32" x14ac:dyDescent="0.35">
      <c r="J5" s="47" t="s">
        <v>146</v>
      </c>
      <c r="K5" s="47" t="s">
        <v>197</v>
      </c>
      <c r="L5" s="47" t="s">
        <v>147</v>
      </c>
      <c r="N5" s="47" t="s">
        <v>116</v>
      </c>
      <c r="O5" s="47" t="s">
        <v>207</v>
      </c>
      <c r="P5" s="47" t="s">
        <v>208</v>
      </c>
      <c r="R5" s="47" t="s">
        <v>116</v>
      </c>
      <c r="S5" s="47" t="s">
        <v>199</v>
      </c>
      <c r="T5" s="47" t="s">
        <v>200</v>
      </c>
    </row>
    <row r="6" spans="10:32" x14ac:dyDescent="0.35">
      <c r="J6" s="47" t="s">
        <v>117</v>
      </c>
      <c r="K6" s="47" t="s">
        <v>198</v>
      </c>
      <c r="L6" s="47" t="s">
        <v>150</v>
      </c>
      <c r="N6" s="47" t="s">
        <v>146</v>
      </c>
      <c r="O6" s="47" t="s">
        <v>209</v>
      </c>
      <c r="P6" s="47" t="s">
        <v>147</v>
      </c>
      <c r="R6" s="47" t="s">
        <v>146</v>
      </c>
      <c r="S6" s="47" t="s">
        <v>201</v>
      </c>
      <c r="T6" s="47" t="s">
        <v>147</v>
      </c>
    </row>
    <row r="7" spans="10:32" x14ac:dyDescent="0.35">
      <c r="N7" s="47" t="s">
        <v>117</v>
      </c>
      <c r="O7" s="47" t="s">
        <v>210</v>
      </c>
      <c r="P7" s="47" t="s">
        <v>211</v>
      </c>
      <c r="R7" s="47" t="s">
        <v>117</v>
      </c>
      <c r="S7" s="47" t="s">
        <v>202</v>
      </c>
      <c r="T7" s="47" t="s">
        <v>203</v>
      </c>
    </row>
    <row r="8" spans="10:32" x14ac:dyDescent="0.35">
      <c r="J8" s="47" t="s">
        <v>141</v>
      </c>
      <c r="K8" s="47" t="s">
        <v>152</v>
      </c>
      <c r="L8" s="47"/>
      <c r="N8" s="47" t="s">
        <v>114</v>
      </c>
      <c r="O8" s="47" t="s">
        <v>212</v>
      </c>
      <c r="P8" s="47" t="s">
        <v>213</v>
      </c>
      <c r="R8" s="47" t="s">
        <v>115</v>
      </c>
      <c r="S8" s="47" t="s">
        <v>204</v>
      </c>
      <c r="T8" s="47" t="s">
        <v>205</v>
      </c>
    </row>
    <row r="9" spans="10:32" x14ac:dyDescent="0.35">
      <c r="J9" s="47"/>
      <c r="K9" s="47"/>
      <c r="L9" s="47"/>
      <c r="N9" s="47" t="s">
        <v>115</v>
      </c>
      <c r="O9" s="47" t="s">
        <v>214</v>
      </c>
      <c r="P9" s="47" t="s">
        <v>215</v>
      </c>
    </row>
    <row r="10" spans="10:32" x14ac:dyDescent="0.35">
      <c r="J10" s="47" t="s">
        <v>143</v>
      </c>
      <c r="K10" s="47" t="s">
        <v>144</v>
      </c>
      <c r="L10" s="47" t="s">
        <v>145</v>
      </c>
    </row>
    <row r="11" spans="10:32" x14ac:dyDescent="0.35">
      <c r="J11" s="47" t="s">
        <v>116</v>
      </c>
      <c r="K11" s="47" t="s">
        <v>153</v>
      </c>
      <c r="L11" s="47" t="s">
        <v>154</v>
      </c>
    </row>
    <row r="12" spans="10:32" x14ac:dyDescent="0.35">
      <c r="J12" s="47" t="s">
        <v>146</v>
      </c>
      <c r="K12" s="47" t="s">
        <v>155</v>
      </c>
      <c r="L12" s="47" t="s">
        <v>147</v>
      </c>
    </row>
    <row r="13" spans="10:32" x14ac:dyDescent="0.35">
      <c r="J13" s="47" t="s">
        <v>117</v>
      </c>
      <c r="K13" s="47" t="s">
        <v>156</v>
      </c>
      <c r="L13" s="47" t="s">
        <v>157</v>
      </c>
    </row>
    <row r="14" spans="10:32" x14ac:dyDescent="0.35">
      <c r="J14" s="132"/>
    </row>
    <row r="15" spans="10:32" x14ac:dyDescent="0.35">
      <c r="J15" s="47" t="s">
        <v>141</v>
      </c>
      <c r="K15" s="47" t="s">
        <v>142</v>
      </c>
      <c r="L15" s="47"/>
      <c r="N15" s="47" t="s">
        <v>141</v>
      </c>
      <c r="O15" s="47" t="s">
        <v>158</v>
      </c>
      <c r="P15" s="47"/>
      <c r="R15" s="47" t="s">
        <v>141</v>
      </c>
      <c r="S15" s="47" t="s">
        <v>142</v>
      </c>
      <c r="T15" s="47"/>
      <c r="V15" s="47" t="s">
        <v>141</v>
      </c>
      <c r="W15" s="47" t="s">
        <v>142</v>
      </c>
      <c r="X15" s="47"/>
      <c r="Z15" s="47" t="s">
        <v>141</v>
      </c>
      <c r="AA15" s="47" t="s">
        <v>142</v>
      </c>
      <c r="AB15" s="47"/>
      <c r="AD15" s="47" t="s">
        <v>141</v>
      </c>
      <c r="AE15" s="47" t="s">
        <v>142</v>
      </c>
      <c r="AF15" s="47"/>
    </row>
    <row r="16" spans="10:32" x14ac:dyDescent="0.35">
      <c r="J16" s="47"/>
      <c r="K16" s="47"/>
      <c r="L16" s="47"/>
      <c r="N16" s="47"/>
      <c r="O16" s="47"/>
      <c r="P16" s="47"/>
      <c r="R16" s="47"/>
      <c r="S16" s="47"/>
      <c r="T16" s="47"/>
      <c r="V16" s="47"/>
      <c r="W16" s="47"/>
      <c r="X16" s="47"/>
      <c r="Z16" s="47"/>
      <c r="AA16" s="47"/>
      <c r="AB16" s="47"/>
      <c r="AD16" s="47"/>
      <c r="AE16" s="47"/>
      <c r="AF16" s="47"/>
    </row>
    <row r="17" spans="10:32" x14ac:dyDescent="0.35">
      <c r="J17" s="47" t="s">
        <v>143</v>
      </c>
      <c r="K17" s="47" t="s">
        <v>144</v>
      </c>
      <c r="L17" s="47" t="s">
        <v>145</v>
      </c>
      <c r="N17" s="47" t="s">
        <v>143</v>
      </c>
      <c r="O17" s="47" t="s">
        <v>144</v>
      </c>
      <c r="P17" s="47" t="s">
        <v>145</v>
      </c>
      <c r="R17" s="47" t="s">
        <v>143</v>
      </c>
      <c r="S17" s="47" t="s">
        <v>144</v>
      </c>
      <c r="T17" s="47" t="s">
        <v>145</v>
      </c>
      <c r="V17" s="47" t="s">
        <v>143</v>
      </c>
      <c r="W17" s="47" t="s">
        <v>144</v>
      </c>
      <c r="X17" s="47" t="s">
        <v>145</v>
      </c>
      <c r="Z17" s="47" t="s">
        <v>143</v>
      </c>
      <c r="AA17" s="47" t="s">
        <v>144</v>
      </c>
      <c r="AB17" s="47" t="s">
        <v>145</v>
      </c>
      <c r="AD17" s="47" t="s">
        <v>143</v>
      </c>
      <c r="AE17" s="47" t="s">
        <v>144</v>
      </c>
      <c r="AF17" s="47" t="s">
        <v>145</v>
      </c>
    </row>
    <row r="18" spans="10:32" x14ac:dyDescent="0.35">
      <c r="J18" s="47" t="s">
        <v>121</v>
      </c>
      <c r="K18" s="47" t="s">
        <v>150</v>
      </c>
      <c r="L18" s="47" t="s">
        <v>148</v>
      </c>
      <c r="N18" s="47" t="s">
        <v>131</v>
      </c>
      <c r="O18" s="47" t="s">
        <v>159</v>
      </c>
      <c r="P18" s="47" t="s">
        <v>160</v>
      </c>
      <c r="R18" s="47" t="s">
        <v>170</v>
      </c>
      <c r="S18" s="47" t="s">
        <v>164</v>
      </c>
      <c r="T18" s="47" t="s">
        <v>165</v>
      </c>
      <c r="V18" s="47" t="s">
        <v>176</v>
      </c>
      <c r="W18" s="47" t="s">
        <v>148</v>
      </c>
      <c r="X18" s="47" t="s">
        <v>147</v>
      </c>
      <c r="Z18" s="47" t="s">
        <v>182</v>
      </c>
      <c r="AA18" s="47" t="s">
        <v>149</v>
      </c>
      <c r="AB18" s="47" t="s">
        <v>147</v>
      </c>
      <c r="AD18" s="47" t="s">
        <v>187</v>
      </c>
      <c r="AE18" s="47" t="s">
        <v>149</v>
      </c>
      <c r="AF18" s="47" t="s">
        <v>147</v>
      </c>
    </row>
    <row r="19" spans="10:32" x14ac:dyDescent="0.35">
      <c r="J19" s="47" t="s">
        <v>122</v>
      </c>
      <c r="K19" s="47" t="s">
        <v>149</v>
      </c>
      <c r="L19" s="47" t="s">
        <v>147</v>
      </c>
      <c r="N19" s="47" t="s">
        <v>170</v>
      </c>
      <c r="O19" s="47" t="s">
        <v>161</v>
      </c>
      <c r="P19" s="47" t="s">
        <v>162</v>
      </c>
      <c r="R19" s="47" t="s">
        <v>172</v>
      </c>
      <c r="S19" s="47" t="s">
        <v>166</v>
      </c>
      <c r="T19" s="47" t="s">
        <v>147</v>
      </c>
      <c r="V19" s="47" t="s">
        <v>177</v>
      </c>
      <c r="W19" s="47" t="s">
        <v>148</v>
      </c>
      <c r="X19" s="47" t="s">
        <v>147</v>
      </c>
      <c r="Z19" s="47" t="s">
        <v>186</v>
      </c>
      <c r="AA19" s="47" t="s">
        <v>150</v>
      </c>
      <c r="AB19" s="47" t="s">
        <v>148</v>
      </c>
      <c r="AD19" s="47" t="s">
        <v>188</v>
      </c>
      <c r="AE19" s="47" t="s">
        <v>150</v>
      </c>
      <c r="AF19" s="47" t="s">
        <v>148</v>
      </c>
    </row>
    <row r="20" spans="10:32" x14ac:dyDescent="0.35">
      <c r="N20" s="47" t="s">
        <v>172</v>
      </c>
      <c r="O20" s="47" t="s">
        <v>163</v>
      </c>
      <c r="P20" s="47" t="s">
        <v>147</v>
      </c>
    </row>
    <row r="22" spans="10:32" x14ac:dyDescent="0.35">
      <c r="J22" s="47" t="s">
        <v>143</v>
      </c>
      <c r="K22" s="47" t="s">
        <v>167</v>
      </c>
      <c r="L22" s="47" t="s">
        <v>168</v>
      </c>
    </row>
    <row r="23" spans="10:32" x14ac:dyDescent="0.35">
      <c r="J23" s="47" t="s">
        <v>116</v>
      </c>
      <c r="K23" s="47" t="s">
        <v>142</v>
      </c>
      <c r="L23" s="47" t="s">
        <v>169</v>
      </c>
    </row>
    <row r="24" spans="10:32" x14ac:dyDescent="0.35">
      <c r="J24" s="47" t="s">
        <v>146</v>
      </c>
      <c r="K24" s="76">
        <v>100000</v>
      </c>
      <c r="L24" s="47" t="s">
        <v>216</v>
      </c>
    </row>
    <row r="25" spans="10:32" x14ac:dyDescent="0.35">
      <c r="J25" s="47" t="s">
        <v>117</v>
      </c>
      <c r="K25" s="47" t="s">
        <v>142</v>
      </c>
      <c r="L25" s="47" t="s">
        <v>169</v>
      </c>
    </row>
    <row r="26" spans="10:32" x14ac:dyDescent="0.35">
      <c r="J26" s="47" t="s">
        <v>114</v>
      </c>
      <c r="K26" s="47" t="s">
        <v>142</v>
      </c>
      <c r="L26" s="47" t="s">
        <v>169</v>
      </c>
    </row>
    <row r="27" spans="10:32" x14ac:dyDescent="0.35">
      <c r="J27" s="47" t="s">
        <v>115</v>
      </c>
      <c r="K27" s="47" t="s">
        <v>142</v>
      </c>
      <c r="L27" s="47" t="s">
        <v>169</v>
      </c>
    </row>
    <row r="28" spans="10:32" x14ac:dyDescent="0.35">
      <c r="J28" s="47" t="s">
        <v>121</v>
      </c>
      <c r="K28" s="47" t="s">
        <v>142</v>
      </c>
      <c r="L28" s="47" t="s">
        <v>169</v>
      </c>
    </row>
    <row r="29" spans="10:32" x14ac:dyDescent="0.35">
      <c r="J29" s="47" t="s">
        <v>122</v>
      </c>
      <c r="K29" s="47" t="s">
        <v>142</v>
      </c>
      <c r="L29" s="47" t="s">
        <v>169</v>
      </c>
    </row>
    <row r="30" spans="10:32" x14ac:dyDescent="0.35">
      <c r="J30" s="47" t="s">
        <v>131</v>
      </c>
      <c r="K30" s="47" t="s">
        <v>142</v>
      </c>
      <c r="L30" s="47" t="s">
        <v>169</v>
      </c>
    </row>
    <row r="31" spans="10:32" x14ac:dyDescent="0.35">
      <c r="J31" s="47" t="s">
        <v>170</v>
      </c>
      <c r="K31" s="47" t="s">
        <v>142</v>
      </c>
      <c r="L31" s="47" t="s">
        <v>169</v>
      </c>
    </row>
    <row r="32" spans="10:32" x14ac:dyDescent="0.35">
      <c r="J32" s="47" t="s">
        <v>172</v>
      </c>
      <c r="K32" s="47" t="s">
        <v>142</v>
      </c>
      <c r="L32" s="47" t="s">
        <v>169</v>
      </c>
    </row>
    <row r="33" spans="10:12" x14ac:dyDescent="0.35">
      <c r="J33" s="47" t="s">
        <v>176</v>
      </c>
      <c r="K33" s="47" t="s">
        <v>142</v>
      </c>
      <c r="L33" s="47" t="s">
        <v>169</v>
      </c>
    </row>
    <row r="34" spans="10:12" x14ac:dyDescent="0.35">
      <c r="J34" s="47" t="s">
        <v>177</v>
      </c>
      <c r="K34" s="47" t="s">
        <v>142</v>
      </c>
      <c r="L34" s="47" t="s">
        <v>169</v>
      </c>
    </row>
    <row r="35" spans="10:12" x14ac:dyDescent="0.35">
      <c r="J35" s="47" t="s">
        <v>182</v>
      </c>
      <c r="K35" s="47" t="s">
        <v>142</v>
      </c>
      <c r="L35" s="47" t="s">
        <v>169</v>
      </c>
    </row>
    <row r="36" spans="10:12" x14ac:dyDescent="0.35">
      <c r="J36" s="47" t="s">
        <v>186</v>
      </c>
      <c r="K36" s="47" t="s">
        <v>142</v>
      </c>
      <c r="L36" s="47" t="s">
        <v>169</v>
      </c>
    </row>
    <row r="37" spans="10:12" x14ac:dyDescent="0.35">
      <c r="J37" s="47" t="s">
        <v>187</v>
      </c>
      <c r="K37" s="47" t="s">
        <v>217</v>
      </c>
      <c r="L37" s="47" t="s">
        <v>218</v>
      </c>
    </row>
    <row r="38" spans="10:12" x14ac:dyDescent="0.35">
      <c r="J38" s="47" t="s">
        <v>188</v>
      </c>
      <c r="K38" s="47" t="s">
        <v>217</v>
      </c>
      <c r="L38" s="47" t="s">
        <v>218</v>
      </c>
    </row>
    <row r="39" spans="10:12" x14ac:dyDescent="0.35">
      <c r="J39" s="47" t="s">
        <v>219</v>
      </c>
      <c r="K39" s="47" t="s">
        <v>142</v>
      </c>
      <c r="L39" s="47" t="s">
        <v>169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Pengumpulan Data</vt:lpstr>
      <vt:lpstr>SCOR</vt:lpstr>
      <vt:lpstr>Kuesioner SCOR</vt:lpstr>
      <vt:lpstr>Pengolahan SCOR</vt:lpstr>
      <vt:lpstr>Pengolahan ANP</vt:lpstr>
      <vt:lpstr>Super Decision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bilqis sabrina</dc:creator>
  <cp:lastModifiedBy>bilqis sabrina</cp:lastModifiedBy>
  <dcterms:created xsi:type="dcterms:W3CDTF">2025-12-31T08:57:07Z</dcterms:created>
  <dcterms:modified xsi:type="dcterms:W3CDTF">2026-01-23T11:29:52Z</dcterms:modified>
</cp:coreProperties>
</file>